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"/>
    </mc:Choice>
  </mc:AlternateContent>
  <bookViews>
    <workbookView xWindow="120" yWindow="195" windowWidth="12120" windowHeight="9000"/>
  </bookViews>
  <sheets>
    <sheet name="10гр." sheetId="21" r:id="rId1"/>
  </sheets>
  <definedNames>
    <definedName name="_xlnm._FilterDatabase" localSheetId="0" hidden="1">'10гр.'!$A$2:$J$245</definedName>
  </definedNames>
  <calcPr calcId="152511"/>
</workbook>
</file>

<file path=xl/calcChain.xml><?xml version="1.0" encoding="utf-8"?>
<calcChain xmlns="http://schemas.openxmlformats.org/spreadsheetml/2006/main">
  <c r="G112" i="21" l="1"/>
  <c r="G38" i="21"/>
  <c r="G15" i="21"/>
  <c r="G111" i="21" l="1"/>
  <c r="G109" i="21"/>
  <c r="G108" i="21"/>
  <c r="G107" i="21"/>
  <c r="G104" i="21"/>
  <c r="G65" i="21" l="1"/>
  <c r="G66" i="21"/>
  <c r="G239" i="21" l="1"/>
  <c r="G238" i="21"/>
  <c r="G237" i="21"/>
  <c r="G236" i="21"/>
  <c r="G235" i="21"/>
  <c r="G234" i="21"/>
  <c r="G233" i="21"/>
  <c r="G232" i="21"/>
  <c r="G231" i="21"/>
  <c r="G230" i="21"/>
  <c r="G229" i="21"/>
  <c r="G222" i="21"/>
  <c r="G226" i="21"/>
  <c r="G225" i="21"/>
  <c r="G224" i="21"/>
  <c r="G223" i="21"/>
  <c r="G227" i="21"/>
  <c r="G221" i="21"/>
  <c r="G220" i="21"/>
  <c r="G219" i="21"/>
  <c r="G218" i="21"/>
  <c r="G217" i="21"/>
  <c r="G215" i="21"/>
  <c r="G214" i="21"/>
  <c r="G213" i="21"/>
  <c r="G212" i="21"/>
  <c r="G211" i="21"/>
  <c r="G210" i="21"/>
  <c r="G209" i="21"/>
  <c r="G208" i="21"/>
  <c r="G207" i="21"/>
  <c r="G206" i="21"/>
  <c r="G204" i="21"/>
  <c r="G203" i="21"/>
  <c r="G202" i="21"/>
  <c r="G201" i="21"/>
  <c r="G200" i="21"/>
  <c r="G199" i="21"/>
  <c r="G198" i="21"/>
  <c r="G197" i="21"/>
  <c r="G196" i="21"/>
  <c r="G195" i="21"/>
  <c r="G228" i="21" l="1"/>
  <c r="I228" i="21" s="1"/>
  <c r="G216" i="21"/>
  <c r="I216" i="21" s="1"/>
  <c r="G194" i="21"/>
  <c r="I194" i="21" s="1"/>
  <c r="G205" i="21"/>
  <c r="I205" i="21" s="1"/>
  <c r="G75" i="21" l="1"/>
  <c r="G76" i="21"/>
  <c r="G77" i="21"/>
  <c r="G78" i="21"/>
  <c r="G79" i="21"/>
  <c r="G61" i="21"/>
  <c r="G60" i="21"/>
  <c r="G59" i="21"/>
  <c r="G39" i="21"/>
  <c r="G27" i="21"/>
  <c r="G28" i="21"/>
  <c r="G37" i="21"/>
  <c r="G36" i="21"/>
  <c r="G26" i="21"/>
  <c r="G35" i="21"/>
  <c r="G96" i="21"/>
  <c r="G97" i="21"/>
  <c r="G88" i="21"/>
  <c r="G87" i="21"/>
  <c r="G73" i="21" l="1"/>
  <c r="G74" i="21"/>
  <c r="G72" i="21"/>
  <c r="G71" i="21" s="1"/>
  <c r="I71" i="21" s="1"/>
  <c r="G45" i="21" l="1"/>
  <c r="G146" i="21" l="1"/>
  <c r="G140" i="21"/>
  <c r="G141" i="21"/>
  <c r="G142" i="21"/>
  <c r="G143" i="21"/>
  <c r="G144" i="21"/>
  <c r="G145" i="21"/>
  <c r="G147" i="21"/>
  <c r="G244" i="21" l="1"/>
  <c r="G245" i="21"/>
  <c r="G105" i="21"/>
  <c r="G106" i="21"/>
  <c r="G110" i="21"/>
  <c r="G103" i="21"/>
  <c r="G102" i="21" l="1"/>
  <c r="G240" i="21"/>
  <c r="G241" i="21"/>
  <c r="G242" i="21"/>
  <c r="G243" i="21"/>
  <c r="G193" i="21"/>
  <c r="G192" i="21"/>
  <c r="G191" i="21"/>
  <c r="G190" i="21"/>
  <c r="G189" i="21"/>
  <c r="G188" i="21"/>
  <c r="G184" i="21"/>
  <c r="G185" i="21"/>
  <c r="G186" i="21"/>
  <c r="G183" i="21"/>
  <c r="G182" i="21"/>
  <c r="G181" i="21"/>
  <c r="G179" i="21"/>
  <c r="G178" i="21"/>
  <c r="G177" i="21"/>
  <c r="G175" i="21"/>
  <c r="G174" i="21"/>
  <c r="G173" i="21"/>
  <c r="G171" i="21"/>
  <c r="G170" i="21"/>
  <c r="G169" i="21"/>
  <c r="G165" i="21"/>
  <c r="G166" i="21"/>
  <c r="G167" i="21"/>
  <c r="G164" i="21"/>
  <c r="G161" i="21"/>
  <c r="G160" i="21"/>
  <c r="G159" i="21"/>
  <c r="G158" i="21"/>
  <c r="G157" i="21"/>
  <c r="G156" i="21"/>
  <c r="G154" i="21"/>
  <c r="G153" i="21"/>
  <c r="G152" i="21"/>
  <c r="G151" i="21"/>
  <c r="G150" i="21"/>
  <c r="G149" i="21"/>
  <c r="G137" i="21"/>
  <c r="G138" i="21"/>
  <c r="G139" i="21"/>
  <c r="G136" i="21"/>
  <c r="G134" i="21"/>
  <c r="G133" i="21"/>
  <c r="G132" i="21"/>
  <c r="G131" i="21"/>
  <c r="G130" i="21"/>
  <c r="G129" i="21"/>
  <c r="G128" i="21"/>
  <c r="G127" i="21"/>
  <c r="G126" i="21"/>
  <c r="G125" i="21"/>
  <c r="G117" i="21"/>
  <c r="G118" i="21"/>
  <c r="G119" i="21"/>
  <c r="G120" i="21"/>
  <c r="G121" i="21"/>
  <c r="G122" i="21"/>
  <c r="G123" i="21"/>
  <c r="G116" i="21"/>
  <c r="G115" i="21"/>
  <c r="G114" i="21"/>
  <c r="G101" i="21"/>
  <c r="G100" i="21"/>
  <c r="G99" i="21"/>
  <c r="G95" i="21"/>
  <c r="G94" i="21"/>
  <c r="G93" i="21"/>
  <c r="G92" i="21"/>
  <c r="G91" i="21"/>
  <c r="G90" i="21"/>
  <c r="G84" i="21"/>
  <c r="G85" i="21"/>
  <c r="G86" i="21"/>
  <c r="G83" i="21"/>
  <c r="G82" i="21"/>
  <c r="G81" i="21"/>
  <c r="G70" i="21"/>
  <c r="G69" i="21"/>
  <c r="G68" i="21"/>
  <c r="G64" i="21"/>
  <c r="G63" i="21"/>
  <c r="G62" i="21" s="1"/>
  <c r="G58" i="21"/>
  <c r="G57" i="21"/>
  <c r="G56" i="21"/>
  <c r="G55" i="21"/>
  <c r="G54" i="21"/>
  <c r="G52" i="21"/>
  <c r="G51" i="21"/>
  <c r="G50" i="21"/>
  <c r="G49" i="21"/>
  <c r="G46" i="21"/>
  <c r="G44" i="21"/>
  <c r="G42" i="21"/>
  <c r="G41" i="21"/>
  <c r="G31" i="21"/>
  <c r="G32" i="21"/>
  <c r="G33" i="21"/>
  <c r="G34" i="21"/>
  <c r="G30" i="21"/>
  <c r="G29" i="21" s="1"/>
  <c r="G25" i="21"/>
  <c r="G24" i="21"/>
  <c r="G23" i="21"/>
  <c r="G22" i="21"/>
  <c r="G21" i="21"/>
  <c r="G20" i="21"/>
  <c r="G19" i="21"/>
  <c r="G18" i="21"/>
  <c r="G17" i="21"/>
  <c r="G8" i="21"/>
  <c r="G9" i="21"/>
  <c r="G10" i="21"/>
  <c r="G11" i="21"/>
  <c r="G12" i="21"/>
  <c r="G13" i="21"/>
  <c r="G14" i="21"/>
  <c r="G7" i="21"/>
  <c r="I102" i="21" l="1"/>
  <c r="H102" i="21"/>
  <c r="G53" i="21"/>
  <c r="I53" i="21" s="1"/>
  <c r="G89" i="21"/>
  <c r="H89" i="21" s="1"/>
  <c r="G6" i="21"/>
  <c r="G16" i="21"/>
  <c r="I16" i="21" s="1"/>
  <c r="G80" i="21"/>
  <c r="H80" i="21" s="1"/>
  <c r="G168" i="21"/>
  <c r="I168" i="21" s="1"/>
  <c r="G180" i="21"/>
  <c r="I180" i="21" s="1"/>
  <c r="G124" i="21"/>
  <c r="G135" i="21"/>
  <c r="I62" i="21"/>
  <c r="G98" i="21"/>
  <c r="I29" i="21"/>
  <c r="G40" i="21"/>
  <c r="I40" i="21" s="1"/>
  <c r="G43" i="21"/>
  <c r="I43" i="21" s="1"/>
  <c r="G163" i="21"/>
  <c r="I163" i="21" s="1"/>
  <c r="G113" i="21"/>
  <c r="I6" i="21"/>
  <c r="G67" i="21"/>
  <c r="I67" i="21" s="1"/>
  <c r="G148" i="21"/>
  <c r="G172" i="21"/>
  <c r="I172" i="21" s="1"/>
  <c r="G187" i="21"/>
  <c r="I187" i="21" s="1"/>
  <c r="G155" i="21"/>
  <c r="G48" i="21"/>
  <c r="I48" i="21" s="1"/>
  <c r="G176" i="21"/>
  <c r="I176" i="21" s="1"/>
  <c r="I89" i="21" l="1"/>
  <c r="I155" i="21"/>
  <c r="H155" i="21"/>
  <c r="I80" i="21"/>
  <c r="I98" i="21"/>
  <c r="H98" i="21"/>
  <c r="I135" i="21"/>
  <c r="H135" i="21"/>
  <c r="I124" i="21"/>
  <c r="H124" i="21"/>
  <c r="G47" i="21"/>
  <c r="H47" i="21" s="1"/>
  <c r="I148" i="21"/>
  <c r="H148" i="21"/>
  <c r="I113" i="21"/>
  <c r="H113" i="21"/>
  <c r="G162" i="21"/>
  <c r="G5" i="21"/>
  <c r="H5" i="21" s="1"/>
  <c r="G4" i="21" l="1"/>
  <c r="G3" i="21"/>
  <c r="G247" i="21" s="1"/>
</calcChain>
</file>

<file path=xl/sharedStrings.xml><?xml version="1.0" encoding="utf-8"?>
<sst xmlns="http://schemas.openxmlformats.org/spreadsheetml/2006/main" count="720" uniqueCount="515">
  <si>
    <t>KKS</t>
  </si>
  <si>
    <t>Описание</t>
  </si>
  <si>
    <t>К-во</t>
  </si>
  <si>
    <t>Ед.цена</t>
  </si>
  <si>
    <t>Обща цена</t>
  </si>
  <si>
    <t>No</t>
  </si>
  <si>
    <t>Мерна
единица</t>
  </si>
  <si>
    <t>бр.</t>
  </si>
  <si>
    <t>Ч/Ч</t>
  </si>
  <si>
    <t>Монтьор</t>
  </si>
  <si>
    <t>∑ + Допълнителни Ч/Ч</t>
  </si>
  <si>
    <t>Оксиженист</t>
  </si>
  <si>
    <t>Заварчик</t>
  </si>
  <si>
    <t>Демонтажни и монтажни дейности по възстановяване схемата на работа на кондензатоар А и Б</t>
  </si>
  <si>
    <t>М</t>
  </si>
  <si>
    <t xml:space="preserve"> Ремонтни дейности по изграждане на схема за химическа промивка на кондензатора на ТА</t>
  </si>
  <si>
    <t>Провеждане на 72 часови след ремонтни изпитания на съоръженията.(Общо за цялата група )</t>
  </si>
  <si>
    <t>ХПИ_DN400_Изрязване,демонтаж на 1 бр. заглушка DN 400  от  общ колектор- тръбопровод  DN 400</t>
  </si>
  <si>
    <t>ХПИ_DN400_Възстановяване/заваряване/ участък от  общ колектор- тръбопровод  ДУ 400 към газоохлаждащи помпи 1 и 2</t>
  </si>
  <si>
    <t>ХПИ_DN400_Изработване и монтаж на 2бр. заглушки от  общ колектор- тръбопровод  DN 400</t>
  </si>
  <si>
    <t>ХПИ_DN400_Изрязване,демонтаж на 2 бр. заглушки DN 400  от участъците от тръбопровода свързващ  смукателните тръбопроводи на Газоохлаждащи помпи 1 и 2.</t>
  </si>
  <si>
    <t>ХПИ_DN400_Възстановяване,монтаж на участък DN 400  от тръбопровода свързващ  смукателните тръбопроводи на Газоохлаждащи помпи 1 и 2.</t>
  </si>
  <si>
    <t>ХПИ_DN400_Изрязване,демонтаж на 2 бр. заглушки DN 400  от общия  тръбопровод DN 400 свързващ напорните циркулационни тръбопроводи на А и Б кондензатор.</t>
  </si>
  <si>
    <t>ХПИ_DN400_Монтаж на 2 бр.задвижки DN 400 PN 16. Изработване на гарнитури.</t>
  </si>
  <si>
    <t>ХПИ_DN400_Изграждане  и възстановяване на тръбопроводи и арматура DN 400</t>
  </si>
  <si>
    <t>ХПИ_DN400_Монтаж на вентил DN80. Изработване на гарнитура</t>
  </si>
  <si>
    <t>ХПИ_DN300_Изграждане и монтаж на тръбопроводи и арматура DN 300</t>
  </si>
  <si>
    <t>ХПИ_DN300_Изграждане на общ колектор тръбопровод  DN 300.</t>
  </si>
  <si>
    <t>ХПИ_DN300_Изработване опори на общ колектор тръбопровод  DN300</t>
  </si>
  <si>
    <t>ХПИ_DN300_Изграждане и монтаж на 2 бр. тръбопроводи DN 300 осъществяващи връзка от общ колектор тръбопровод DN 300 към сливните тръбопроводи на кондензатора А и Б</t>
  </si>
  <si>
    <t>ХПИ_DN300_Стиковане,монтаж  и заваряване на фланци  към  тръбопроводите DN 300</t>
  </si>
  <si>
    <t>ХПИ_DN300_Монтаж на 2бр.задвижки DN 300 PN 16.Изработване на гарнитури.</t>
  </si>
  <si>
    <t>ХПИ_DN300_Стиковане и заваряване на 2 бр. тръбопроводи DN 300 към общ колектор тръбопровод  DN 300</t>
  </si>
  <si>
    <t>ХПИ_DN300_Стиковане и заваряване на 2 бр. тръбопроводи DN 300 към сливните тръбопроводи на кондензатора А и Б</t>
  </si>
  <si>
    <t>ХПИ_DN300_Изрязване на участък Ф 300 от линия охлаждаща вода към генератора,стиковане и заваряване на общия колектор тръбопровод  ДУ 300 към линия охлаждаща вода към генератора</t>
  </si>
  <si>
    <t>ХПИ_DN300_Изработка и монтаж/заварявне/ на 1бр. заглушкa DN 300 на линия охлаждаща вода към генератора</t>
  </si>
  <si>
    <t>ХПМР_Монтаж на допълнителен резервоар  и система за химическа промивка</t>
  </si>
  <si>
    <t xml:space="preserve">ХПМР_Монтаж на резервоара за хим.промивка - </t>
  </si>
  <si>
    <t>ХПМР_Монтаж на допълнителна помпа за химическа промивка.Ревизия и ремонт на помпата.</t>
  </si>
  <si>
    <t xml:space="preserve">ХПМР_Монтаж на тръбопровод DN 50 от общия колектор- тръбопровод  DN 400 към бак за химическа промивка.        </t>
  </si>
  <si>
    <t>ХПМР_Монтаж на вентили DN50</t>
  </si>
  <si>
    <t>ХПМР_Монтаж/подмяна/ на вентили DN10.</t>
  </si>
  <si>
    <t xml:space="preserve">ХПИК_Ремонтни дейности по подготовка схема за изолиране на кондензаторите по циркулационна вода </t>
  </si>
  <si>
    <t>ХПДМ_DN400_Възстановяване на тръбопроводи и арматура DN 400</t>
  </si>
  <si>
    <t xml:space="preserve">ХПДМ_DN400_Изрязване на участък от  общ колектор- тръбопровод  DN 400 от страна газоохлаждащи помпи и изработване,монтаж и заваряване на  заглушка DN 400  </t>
  </si>
  <si>
    <t>ХПДМ_DN400_Изрязване участък от тръбопровода свързващ  смукателните тръбопроводи на Газоохлаждащи помпи 1 и 2. Изработване,монтаж и заваряване   на 2 бр. заглушки DN 400 към  участъците от тръбопроводите свързващ   смукателните тръбопроводи на Газоохлаждащи помпи 1 и 2.</t>
  </si>
  <si>
    <t>ХПДМ_DN400_Демонтаж на задвижките DN 400 от общия  тръбопровод DN 400 свързващ напорните циркулационни тръбопроводи на А и Б кондензатор.</t>
  </si>
  <si>
    <t>ХПДМ_DN400_Изработка и монтаж  на заглушки DN 400  /на местата на задвижките/ от общия  тръбопровод DN 400 свързващ напорните циркулационни тръбопроводи на А и Б кондензатор.</t>
  </si>
  <si>
    <t>ХПДМ_DN300_Демонтажни и монтажни  работи на тръбопроводи и арматура DN 300</t>
  </si>
  <si>
    <t>ХПДМ_DN300_Демонтаж на задвижки DN 300 от общия колектор DN 300 –кота 0</t>
  </si>
  <si>
    <t>ХПДМ_DN300_Изрязване на тръбопроводите DN 300 разположени на кота 0 свързани към сливните тръбопроводи ДN1600. Изработка,монтаж и заваряване на заглушки DN300 в местата на свързване.</t>
  </si>
  <si>
    <t>ХПДМ_DN300_Демонтаж заглушка DN 300 от линия охлаждаща вода към генератора.Подготовка на заваряване</t>
  </si>
  <si>
    <t>ХПДМ_DN300_Подготовка на  краищата за заваряване на тръбопровода DN 300 от линия охлаждаща вода към генератора.Пасване и стиковане на участък тръба ф300 за възстановяване на тръбопровода.Заваряване на участък тръба ф 300.</t>
  </si>
  <si>
    <t xml:space="preserve">ХПДМ_С_Н_Т_Демонтажни и монтажни работи по сливни и напорни циркулационни  тръбопроводи </t>
  </si>
  <si>
    <t>ХПДМ_С_Н_Т_Демонтаж на заглушки DN1600  на сливни и напорни циркулационни  тръбопроводи</t>
  </si>
  <si>
    <t>ХПДМ_С_Н_Т_Заваряване/възстановяване/ на сливни и напорни циркулационни  тръбопроводи DN1600</t>
  </si>
  <si>
    <t>ХПДМ_Б_Л_DN50_Демонтажни и монтажни работи по  бака и линиите DN50  за химическа промивка</t>
  </si>
  <si>
    <t xml:space="preserve">ХПДМ_Б_Л_DN50_Демонтаж на тръбопровод  DN 50 от общия колектор- тръбопровод  DN 400 към резервоар  за химическа промивка.        </t>
  </si>
  <si>
    <t>ХПДМ_Б_Л_DN50_Демонтаж на вентили DN 50</t>
  </si>
  <si>
    <t xml:space="preserve">ХПДМ_Б_Л_DN50_Демонтаж на резервоара за хим.промивка </t>
  </si>
  <si>
    <t>Фирма Изпълнител:
                                          /Подпис и печат/</t>
  </si>
  <si>
    <t>Провеждане на водна опресовка и отстраняване  пропуски</t>
  </si>
  <si>
    <t>Провеждане на вакуумна опресовка и отстраняване  пропуски</t>
  </si>
  <si>
    <t xml:space="preserve">ХПИДТ _DN32_Изграждане  на дренажни тръбопроводи DN 32 от  кондензатор А и Б към допълнителния резервоар за химическа промивка.Монтаж дренажни вентили  DN 32 </t>
  </si>
  <si>
    <t>ХПИДТ_DN32__Изграждане  дренажни тръбопроводи- 2бр.-общо 40 м, DN 32 /от тавана  на кондензатор А  съответно предна част и задна част/ към допълнителния резервоар за химическа промивка</t>
  </si>
  <si>
    <t xml:space="preserve">ХПДДДрТ_DN32_Демонтажни дейности  по дренажни тръбопроводи DN 32 от  кондензатор А и Б към допълнителния резервоар за химическа промивка.Демонтаж дренажни вентили  DN 32 </t>
  </si>
  <si>
    <t>ХПДДДрТ_DN32_Демонтаж на  дренажни тръбопроводи- 2бр.-общо 40 м, DN 32 /от тавана  на кондензатор А  съответно предна част и задна част / към допълнителния резервоар за химическа промивка</t>
  </si>
  <si>
    <t>ХПДДДрТ_DN32__Демонтаж на  дренажни тръбопроводи- 2бр.-общо 40 м, DN 32  /от тавана  на кондензатор Б  съответно от предна част и задна част / към допълнителния резервоар за химическа промивка</t>
  </si>
  <si>
    <t>ХПДДДрТ _DN20_Демонтаж на дренажни вентили DN 20 от  кондензатор А и Б към допълнителния резервоар за химическа промивка.Възстановяване отворите от линиите на тавана на кондензатора.</t>
  </si>
  <si>
    <t>ХПИДТ _DN20_Монтаж на дренажни вентили DN 20 от  кондензатор А и Б към допълнителния резервоар за химическа промивка.Направа на  отвори  за дренажните линии от тавана на кондензатора А и Б</t>
  </si>
  <si>
    <t>ХПМР_Монтаж на заглушки DN 50 изолиране на  Топкоочистващи помпи 1,2 и Топкосъбирачи 1 и 2  -/по 3бр.заглушки  на кондензатор/</t>
  </si>
  <si>
    <t>ХПИ_DN300_Монтаж на  1 бр.задвижка Ду250/вход/ от колектор напорен на газоохлаждащи помпи ,а изхода е  преди  задвижка на колектора-дренажен  към ,,Избистрени води“ .Ревизия и ремонт на задвижката .Подмяна набивка,регулиране на салника.</t>
  </si>
  <si>
    <t>ХПИДТ_DN32__Изграждане  дренажни тръбопроводи- 2бр.-общо 40 м, DN 32  /от тавана  на кондензатор Б  съответно предна част и задна част/ към допълнителния резервоар за химическа промивка.</t>
  </si>
  <si>
    <t>ХПМР_Монтаж на заглушки DN100  към маслоохладителя на МА- 2бр.</t>
  </si>
  <si>
    <t>ХПМР_Монтаж на заглушки DN100  към ТОД А и Б - 2бр.</t>
  </si>
  <si>
    <t>ХПМР_Монтаж заглушка DN100 на линията към  ежектор на дестилата</t>
  </si>
  <si>
    <t>ХПДМ_DN300_Демонтаж на  1 бр.задвижка Ду250/вход/ от колектор напорен на газоохлаждащи помпи ,а изхода е  преди  задвижка на колектора-дренажен  към ,,Избистрени води“ .Ревизия и ремонт на задвижката .Подмяна набивка,регулиране на салника.</t>
  </si>
  <si>
    <t>ХПДДДрТ_Демонтаж на заглушки DN 50 изолиране на  Топкоочистващи помпи 1,2 и Топкосъбирачи 1 и 2  -/по 3бр.заглушки  на кондензатор/</t>
  </si>
  <si>
    <t>ХПДДДрТ_Демонтаж на заглушки DN100  към ТОД А и Б - 2бр.</t>
  </si>
  <si>
    <t>ХПДДДрТ_Демонтаж на заглушки DN100  към маслоохладителя на МА- 2бр.</t>
  </si>
  <si>
    <t>ХПДДДрТ_Демонтаж заглушка DN100 на линията към  ежектор на дестилата</t>
  </si>
  <si>
    <t>л.м</t>
  </si>
  <si>
    <t>м²</t>
  </si>
  <si>
    <r>
      <t xml:space="preserve">M </t>
    </r>
    <r>
      <rPr>
        <sz val="12"/>
        <color theme="1"/>
        <rFont val="Calibri"/>
        <family val="2"/>
        <charset val="204"/>
      </rPr>
      <t>²</t>
    </r>
  </si>
  <si>
    <t>ХПДМ_С_Н_Т_Подготовка зачистване до метален блясък  от вътрешната и външната  страна на участък  от тръбопровода DN1600 около заваръчния шев за контрол.</t>
  </si>
  <si>
    <t xml:space="preserve">ХПДМ_С_Н_Т_Нанасяне на антикорозионно покритие в зоната около заваръчния шев на тръбопровода DN1600 </t>
  </si>
  <si>
    <t>ХПИК_Изрязване в местата на монтаж на заглушките на сливните и напорни тръбопроводи DN  1600.Монтаж на опори и укрепване на тръбопроводите DN 1600</t>
  </si>
  <si>
    <t xml:space="preserve">ХПИК_Изработка,монтаж и заваряване на 4 бр. заглушки DN  1600 на сливните и напорни тръбопроводи. </t>
  </si>
  <si>
    <t xml:space="preserve">ХПДМ_DN300_Изрязване на общия колектор тръбопровод  DN 300 от линия охлаждаща вода към генератора участък Ф 300 от линия охлаждаща вода към генератора,стиковане и заваряване  </t>
  </si>
  <si>
    <t>40.10.01</t>
  </si>
  <si>
    <t>40.10.01.01</t>
  </si>
  <si>
    <t>40.10.01.01.01</t>
  </si>
  <si>
    <t>40.10.01.01.02</t>
  </si>
  <si>
    <t>40.10.01.01.03</t>
  </si>
  <si>
    <t>40.10.01.01.04</t>
  </si>
  <si>
    <t>40.10.01.01.05</t>
  </si>
  <si>
    <t>40.10.01.01.06</t>
  </si>
  <si>
    <t>40.10.01.01.07</t>
  </si>
  <si>
    <t>40.10.01.01.08</t>
  </si>
  <si>
    <t>40.10.01.01.09</t>
  </si>
  <si>
    <t>40.10.01.02</t>
  </si>
  <si>
    <t>40.10.01.02.01</t>
  </si>
  <si>
    <t>40.10.01.02.02</t>
  </si>
  <si>
    <t>40.10.01.02.03</t>
  </si>
  <si>
    <t>40.10.01.02.04</t>
  </si>
  <si>
    <t>40.10.01.02.05</t>
  </si>
  <si>
    <t>40.10.01.02.06</t>
  </si>
  <si>
    <t>40.10.01.02.07</t>
  </si>
  <si>
    <t>40.10.01.02.08</t>
  </si>
  <si>
    <t>40.10.01.02.09</t>
  </si>
  <si>
    <t>40.10.01.02.10</t>
  </si>
  <si>
    <t>40.10.01.02.11</t>
  </si>
  <si>
    <t>40.10.01.02.12</t>
  </si>
  <si>
    <t>40.10.01.03</t>
  </si>
  <si>
    <t>40.10.01.03.01</t>
  </si>
  <si>
    <t>40.10.01.03.02</t>
  </si>
  <si>
    <t>40.10.01.03.03</t>
  </si>
  <si>
    <t>40.10.01.03.04</t>
  </si>
  <si>
    <t>40.10.01.03.05</t>
  </si>
  <si>
    <t>40.10.01.03.06</t>
  </si>
  <si>
    <t>40.10.01.03.07</t>
  </si>
  <si>
    <t>40.10.01.03.08</t>
  </si>
  <si>
    <t>40.10.01.03.09</t>
  </si>
  <si>
    <t>40.10.01.03.10</t>
  </si>
  <si>
    <t>40.10.01.04</t>
  </si>
  <si>
    <t>40.10.01.04.01</t>
  </si>
  <si>
    <t>40.10.01.04.02</t>
  </si>
  <si>
    <t>40.10.01.05</t>
  </si>
  <si>
    <t>40.10.01.05.01</t>
  </si>
  <si>
    <t>40.10.01.05.02</t>
  </si>
  <si>
    <t>40.10.01.05.03</t>
  </si>
  <si>
    <t>40.10.01.06</t>
  </si>
  <si>
    <t>40.10.01.06.01</t>
  </si>
  <si>
    <t>40.10.01.06.02</t>
  </si>
  <si>
    <t>40.10.01.06.03</t>
  </si>
  <si>
    <t>40.10.01.06.04</t>
  </si>
  <si>
    <t>40.10.01.07</t>
  </si>
  <si>
    <t>40.10.01.07.01</t>
  </si>
  <si>
    <t>40.10.01.07.02</t>
  </si>
  <si>
    <t>40.10.01.07.03</t>
  </si>
  <si>
    <t>40.10.01.07.04</t>
  </si>
  <si>
    <t>40.10.01.07.05</t>
  </si>
  <si>
    <t>40.10.01.07.06</t>
  </si>
  <si>
    <t>40.10.01.07.07</t>
  </si>
  <si>
    <t>40.10.01.07.08</t>
  </si>
  <si>
    <t>40.10.01.08</t>
  </si>
  <si>
    <t>40.10.01.08.01</t>
  </si>
  <si>
    <t>40.10.01.08.02</t>
  </si>
  <si>
    <t>40.10.01.08.03</t>
  </si>
  <si>
    <t>40.10.01.08.04</t>
  </si>
  <si>
    <t>40.10.01.09</t>
  </si>
  <si>
    <t>40.10.01.09.01</t>
  </si>
  <si>
    <t>40.10.01.09.02</t>
  </si>
  <si>
    <t>40.10.01.09.03</t>
  </si>
  <si>
    <t xml:space="preserve">ХПДМ_DN300_Демонтаж на заглушки DN300 на задвижки изход/изхвърляне/ от СОФ 1,2/по 1бр. на всеки СОФ 
общо 2бр.-пред  задвижки 40PUA20AA101 и  40PUA21AA101. 
</t>
  </si>
  <si>
    <t>40.10.01.10</t>
  </si>
  <si>
    <t>40.10.01.10.01</t>
  </si>
  <si>
    <t>40.10.01.10.02</t>
  </si>
  <si>
    <t>40.10.01.10.03</t>
  </si>
  <si>
    <t>40.10.01.10.04</t>
  </si>
  <si>
    <t>40.10.01.10.05</t>
  </si>
  <si>
    <t>40.10.01.10.06</t>
  </si>
  <si>
    <t>40.10.01.10.07</t>
  </si>
  <si>
    <t>40.10.01.10.08</t>
  </si>
  <si>
    <t>40.10.02</t>
  </si>
  <si>
    <t>40MAG10BB001</t>
  </si>
  <si>
    <t>40MAG10BB001_Кондензатор А</t>
  </si>
  <si>
    <t>40MAG10BB001_Отваряне вратите на кондензатора</t>
  </si>
  <si>
    <t>40.10.02.01</t>
  </si>
  <si>
    <t>40.10.02.02</t>
  </si>
  <si>
    <t>40.10.02.03</t>
  </si>
  <si>
    <t>40.10.02.04</t>
  </si>
  <si>
    <t>40.10.02.05</t>
  </si>
  <si>
    <t>40.10.02.06</t>
  </si>
  <si>
    <t>40.10.02.07</t>
  </si>
  <si>
    <t>40.10.02.08</t>
  </si>
  <si>
    <t xml:space="preserve">40MAG10BB001_Ремонт подмяна износени участъци от циркулационни  тръбопровод DN1600   </t>
  </si>
  <si>
    <t>40MAG10BB001_Подмяна участък от тръбопровод охлаждаща вода към генератора</t>
  </si>
  <si>
    <t>40MAG10BB001_Затваряне вратите и люковете на кондензатора/комплект/</t>
  </si>
  <si>
    <t>40MAG10BB001_Опресовка на кондензатора, отстраняване на пропуски /неплътности/</t>
  </si>
  <si>
    <t>40MAG10BB001_Подмяна на гумените уплътнения/комплект/</t>
  </si>
  <si>
    <t>40MAG10BB001_Почистване охлаждащите тръби на кондензатора с помпа URACA</t>
  </si>
  <si>
    <t>40MAG10BB001_Почистване тръбните дъски на кондензатора, почистване уплътняващите повърхнини на вратите/комплект/</t>
  </si>
  <si>
    <t>40MAG10BB002_Кондензатор Б</t>
  </si>
  <si>
    <t>40MAG10BB002</t>
  </si>
  <si>
    <t>40.10.03</t>
  </si>
  <si>
    <t>40.10.03.01</t>
  </si>
  <si>
    <t>40.10.03.02</t>
  </si>
  <si>
    <t>40.10.03.03</t>
  </si>
  <si>
    <t>40.10.03.04</t>
  </si>
  <si>
    <t>40.10.03.05</t>
  </si>
  <si>
    <t>40.10.03.06</t>
  </si>
  <si>
    <t>40.10.03.07</t>
  </si>
  <si>
    <t>40.10.03.08</t>
  </si>
  <si>
    <t>40MAG10BB002_Отваряне вратите на кондензатора</t>
  </si>
  <si>
    <t>40MAG10BB002_Почистване тръбните дъски на кондензатора, почистване уплътняващите повърхнини на вратите/комплект/</t>
  </si>
  <si>
    <t>40MAG10BB002_Почистване охлаждащите тръби на кондензатора с помпа URACA</t>
  </si>
  <si>
    <t>40MAG10BB002_Подмяна на гумените уплътнения/комплект/</t>
  </si>
  <si>
    <t>40MAG10BB002_Опресовка на кондензатора, отстраняване на пропуски неплътности</t>
  </si>
  <si>
    <t>40MAG10BB002_Затваряне вратите и люковете на кондензатора/комплект/</t>
  </si>
  <si>
    <t xml:space="preserve">40MAG10BB002_Ремонт подмяна износени участъци от  циркулационни тръбопровод DN1600  </t>
  </si>
  <si>
    <t>40MAG10BB002_Подмяна участък от тръбопровод охлаждаща вода към генератора</t>
  </si>
  <si>
    <t>40MAJ13BN001MR01</t>
  </si>
  <si>
    <t>40MAJ13BN001MR01_Пусков ежектор</t>
  </si>
  <si>
    <t>40.10.04</t>
  </si>
  <si>
    <t>40.10.04.01</t>
  </si>
  <si>
    <t>40MAJ13BN001MR01_Демонтаж на пусковия ежектор от фланцовите съединения</t>
  </si>
  <si>
    <t>40MAJ13BN001MR01_Разглобяване,почистване ревизия и ремонт на ежектора.</t>
  </si>
  <si>
    <t>40MAJ13BN001MR01_Монтаж на пусковия ежектор  към  фланцовите съединения</t>
  </si>
  <si>
    <t>40.10.04.02</t>
  </si>
  <si>
    <t>40.10.04.03</t>
  </si>
  <si>
    <t>40.10.05</t>
  </si>
  <si>
    <t>40MAJ11BN001</t>
  </si>
  <si>
    <t>40MKW06BB001KD1_Разглобяване на бак хидрозатвора. Демонтаж на механичния хидрозатвор. Проверка за плътност на поплавака и механичния хидрозатвор.</t>
  </si>
  <si>
    <t>40MKW06BB001KD1_Бак хидрозатвор</t>
  </si>
  <si>
    <t>40MKW06BB001KD1_Почистване на бак хидрозатвора.</t>
  </si>
  <si>
    <t>40MKW06BB001KD1_Монтаж на механичния хидрозатвор и поплавака.Подмяна на гарнитури. Затваряне на бак хидрозатвора.</t>
  </si>
  <si>
    <t>40.10.15</t>
  </si>
  <si>
    <t>40.10.15.01</t>
  </si>
  <si>
    <t>40.10.15.02</t>
  </si>
  <si>
    <t>40.10.15.03</t>
  </si>
  <si>
    <t>40.10.05.01</t>
  </si>
  <si>
    <t>40.10.05.02</t>
  </si>
  <si>
    <t>40.10.05.03</t>
  </si>
  <si>
    <t>40.10.05.04</t>
  </si>
  <si>
    <t>40.10.06</t>
  </si>
  <si>
    <t>40.10.06.01</t>
  </si>
  <si>
    <t>40.10.06.02</t>
  </si>
  <si>
    <t>40.10.06.03</t>
  </si>
  <si>
    <t>40.10.06.04</t>
  </si>
  <si>
    <t>40.10.07</t>
  </si>
  <si>
    <t>40MAV12AP001KP01</t>
  </si>
  <si>
    <t>40MAV12AP001KP01_Резервна маслена помпа</t>
  </si>
  <si>
    <t>40MAV12AP001KP01_Снемане и поставяне на предпазителя, разкуплиране и куплиране</t>
  </si>
  <si>
    <t>40MAV12AP001KP01_Ревизия на полумуфата, монтаж и демонтаж  на палци и тампони/комплект/</t>
  </si>
  <si>
    <t>40MAV12AP001KP01_Ревизия на лагерите</t>
  </si>
  <si>
    <t>40MAV12AP001KP01_Ревизия на салниковите букси и подмяна на набивките</t>
  </si>
  <si>
    <t>40MAV12AP001KP01_Центровка ел. двигател-помпа</t>
  </si>
  <si>
    <t>40MAV12AP001KP01_Отваряне капака на помпата</t>
  </si>
  <si>
    <t>40MAV12AP001KP01_Демонтиране на ротора, разглобяване, ремонт, корегиране луфтовете на уплътненията на работното колело, сглобяване и монтиране</t>
  </si>
  <si>
    <t>40MAV12AP001KP01_Подмяна на защитните салникови втулки/при необходимост/</t>
  </si>
  <si>
    <t>40MAV12AP001KP01_Демонтиране на лагерите, подмяна и монтиране на лагерните тела</t>
  </si>
  <si>
    <t>40MAV12AP001KP01_Затваряне капака на помпата</t>
  </si>
  <si>
    <t>40.10.07.01</t>
  </si>
  <si>
    <t>40.10.07.02</t>
  </si>
  <si>
    <t>40.10.07.03</t>
  </si>
  <si>
    <t>40.10.07.04</t>
  </si>
  <si>
    <t>40.10.07.05</t>
  </si>
  <si>
    <t>40.10.07.06</t>
  </si>
  <si>
    <t>40.10.07.07</t>
  </si>
  <si>
    <t>40.10.07.08</t>
  </si>
  <si>
    <t>40.10.07.09</t>
  </si>
  <si>
    <t>40.10.07.10</t>
  </si>
  <si>
    <t>40MAV13AP001KP01_Аварийна маслена помпа</t>
  </si>
  <si>
    <t>40MAV13AP001KP01</t>
  </si>
  <si>
    <t>40.10.08</t>
  </si>
  <si>
    <t>40.10.08.01</t>
  </si>
  <si>
    <t>40MAV13AP001KP01_Снемане и поставяне на предпазителя, разкуплиране и куплиране</t>
  </si>
  <si>
    <t>40MAV13AP001KP01_Ревизия на полумуфата, монтаж и демонтаж на палци и тампони/комплект/</t>
  </si>
  <si>
    <t>40MAV13AP001KP01_Ревизия на лагерите</t>
  </si>
  <si>
    <t>40MAV13AP001KP01_Центровка ел. двигател-помпа</t>
  </si>
  <si>
    <t>40MAV13AP001KP01_Ревизия на салниковите букси и подмяна на набивките</t>
  </si>
  <si>
    <t>40MAV13AP001KP01_Отваряне капака на помпата</t>
  </si>
  <si>
    <t>40MAV13AP001KP01_Демонтиране на ротора, разглобяване, ремонт, корегиране луфтовете на уплътненията на работното колело, сглобяване и монтиране</t>
  </si>
  <si>
    <t>40.10.08.02</t>
  </si>
  <si>
    <t>40.10.08.03</t>
  </si>
  <si>
    <t>40.10.08.04</t>
  </si>
  <si>
    <t>40.10.08.05</t>
  </si>
  <si>
    <t>40.10.08.06</t>
  </si>
  <si>
    <t>40.10.08.07</t>
  </si>
  <si>
    <t>40.10.08.08</t>
  </si>
  <si>
    <t>40.10.08.09</t>
  </si>
  <si>
    <t>40.10.08.10</t>
  </si>
  <si>
    <t>40MAV13AP001KP01_Подмяна на защитните салникови втулки/при необходимост/</t>
  </si>
  <si>
    <t>40MAV13AP001KP01_Демонтиране на лагерите, подмяна и монтиране на лагерните тела</t>
  </si>
  <si>
    <t>40MAV13AP001KP01_Затваряне капака на помпата</t>
  </si>
  <si>
    <t>40MAV19AP001KP01_Пускова маслена помпа</t>
  </si>
  <si>
    <t>40MAV19AP001KP01</t>
  </si>
  <si>
    <t>40MAV19AP001KP01_Снемане и поставяне на предпазителя, разкуплиране и куплиране</t>
  </si>
  <si>
    <t>40MAV19AP001KP01_Ревизия на полумуфата, подмяна на палци и тампони</t>
  </si>
  <si>
    <t>40MAV19AP001KP01_Ревизия на лагерите</t>
  </si>
  <si>
    <t>40MAV19AP001KP01_Ревизия на салниковите букси и подмяна на набивките</t>
  </si>
  <si>
    <t>40MAV19AP001KP01_Центровка ел. двигател-помпа</t>
  </si>
  <si>
    <t>40MAV19AP001KP01_Демонтиране на лагерите и лагерните корпуси</t>
  </si>
  <si>
    <t>40MAV19AP001KP01_Демонтиране на разтоварващата пета, ревизия и ремонт, корегиране на луфта, монтиране</t>
  </si>
  <si>
    <t>40MAV19AP001KP01_Разглобяване на помпата, почистване на всички части, ревизия (при необходимост подмяна) на работни колела, уплътнения, секции, направляващи апарати, корегиране на луфтове, подмяна на гумените уплътнения</t>
  </si>
  <si>
    <t>40MAV19AP001KP01_Проверка на вала за кривина, ревизия на шпонковите възли</t>
  </si>
  <si>
    <t>40MAV19AP001KP01_Сглобяване на помпата</t>
  </si>
  <si>
    <t>40MAV19AP001KP01_Монтиране на лагерните корпуси и лагерите</t>
  </si>
  <si>
    <t>40MAV19AP001KP01_Изработване и монтаж и демонтаж на помощен стилаж за  поставяне и ревизиране на ротора със секциите на ПМП</t>
  </si>
  <si>
    <t>40MAV21AC001KC01_Маслоохладител-1 на ТА</t>
  </si>
  <si>
    <t>40MAV21AC001KC01_Демонтиране на Маслоохладителя</t>
  </si>
  <si>
    <t>40MAV21AC001KC01_Разглобяване на Маслоохладителя</t>
  </si>
  <si>
    <t>40MAV21AC001KC01_Почистване на Маслоохладителя</t>
  </si>
  <si>
    <t>40MAV21AC001KC01_Опресоване на Маслоохладителя</t>
  </si>
  <si>
    <t>40MAV21AC001KC01_Сглобяване на Маслоохладителя</t>
  </si>
  <si>
    <t>40MAV21AC001KC01_Монтиране на Маслоохладителя</t>
  </si>
  <si>
    <t>40.10.10.01</t>
  </si>
  <si>
    <t>40.10.10.02</t>
  </si>
  <si>
    <t>40.10.10.03</t>
  </si>
  <si>
    <t>40.10.10.04</t>
  </si>
  <si>
    <t>40.10.10.05</t>
  </si>
  <si>
    <t>40.10.10.06</t>
  </si>
  <si>
    <t>40.10.10</t>
  </si>
  <si>
    <t>40MAV22AC001KC01_Маслоохладител-2 на ТА</t>
  </si>
  <si>
    <t>40MAV22AC001KC01_Демонтиране на Маслоохладителя</t>
  </si>
  <si>
    <t>40MAV22AC001KC01_Разглобяване на Маслоохладителя</t>
  </si>
  <si>
    <t>40MAV22AC001KC01_Почистване на Маслоохладителя</t>
  </si>
  <si>
    <t>40MAV22AC001KC01_Опресоване на Маслоохладителя</t>
  </si>
  <si>
    <t>40MAV22AC001KC01_Сглобяване на Маслоохладителя</t>
  </si>
  <si>
    <t>40MAV22AC001KC01_Монтиране на Маслоохладителя</t>
  </si>
  <si>
    <t>40.10.11.01</t>
  </si>
  <si>
    <t>40.10.11.02</t>
  </si>
  <si>
    <t>40.10.11.03</t>
  </si>
  <si>
    <t>40.10.11.04</t>
  </si>
  <si>
    <t>40.10.11</t>
  </si>
  <si>
    <t>40.10.12</t>
  </si>
  <si>
    <t>40MAV20AT001KT01</t>
  </si>
  <si>
    <t>40.10.12.01</t>
  </si>
  <si>
    <t>40.10.12.02</t>
  </si>
  <si>
    <t>40.10.12.03</t>
  </si>
  <si>
    <t>40MAV20AT001KT01_Филтър финна очистка</t>
  </si>
  <si>
    <t>40MAV20AT001KT01_Демонтаж на капака масления филтър.</t>
  </si>
  <si>
    <t>40MAV20AT001KT01_Демонтаж на филтрите .Почистване/комплект/</t>
  </si>
  <si>
    <t>40MAV20AT001KT01_Монтаж на филтрите./комплект/</t>
  </si>
  <si>
    <t>40MAV20AT001KT01_Монтаж на капака масления  филтър.</t>
  </si>
  <si>
    <t>40MAV20AT002KT01_Филтър тънка очистка</t>
  </si>
  <si>
    <t>40MAV20AT002KT01</t>
  </si>
  <si>
    <t>40MAV22AC001KC01</t>
  </si>
  <si>
    <t>40MAV21AC001KC01</t>
  </si>
  <si>
    <t>40MKW50AT001KT01</t>
  </si>
  <si>
    <t>40.10.14</t>
  </si>
  <si>
    <t>40MKW50AT001KT01_Маслен филтър на МА</t>
  </si>
  <si>
    <t>40MAV20AT002KT01_Демонтаж на капака масления филтър</t>
  </si>
  <si>
    <t>40MAV20AT002KT01_Демонтаж на филтъра.Подмяна с нов.</t>
  </si>
  <si>
    <t>40MAV20AT002KT01_Монтаж на капака масления  филтър.</t>
  </si>
  <si>
    <t>40.10.13</t>
  </si>
  <si>
    <t>40.10.13.01</t>
  </si>
  <si>
    <t>40.10.13.02</t>
  </si>
  <si>
    <t>40.10.13.03</t>
  </si>
  <si>
    <t>40.10.14.01</t>
  </si>
  <si>
    <t>40.10.14.02</t>
  </si>
  <si>
    <t>40.10.14.03</t>
  </si>
  <si>
    <t>40MKW50AT001KT01_Демонтаж на капака масления филтър</t>
  </si>
  <si>
    <t>40MKW50AT001KT01_Демонтаж на филтъра.Подмяна с нов.</t>
  </si>
  <si>
    <t>40MKW50AT001KT01_Монтаж на капака масления  филтър.</t>
  </si>
  <si>
    <t>40MKW40AP001KP01_Генератор Уплът.масло помпа 1</t>
  </si>
  <si>
    <t>40MKW40AP001KP01</t>
  </si>
  <si>
    <t>40.10.16</t>
  </si>
  <si>
    <t>40.10.16.01</t>
  </si>
  <si>
    <t>40MKW40AP001KP01 _ Почистване на смукателния филтър</t>
  </si>
  <si>
    <t>40MKW40AP001KP01_Раглобяване, ревизия лагерите на помпата,слобяване.Подмяна на лагерите/при необходимост/.Смазване на лагерите/комплект/.</t>
  </si>
  <si>
    <t>40MKW40AP001KP01_Ревизия  на механичното уплътнение.Подмяна на уплътнението/при необходимост/</t>
  </si>
  <si>
    <t>40MKW40AP001KP01_Демонтаж ревизия  и монтаж на съединителя.</t>
  </si>
  <si>
    <t>40.10.16.02</t>
  </si>
  <si>
    <t>40.10.16.03</t>
  </si>
  <si>
    <t>40.10.16.04</t>
  </si>
  <si>
    <t>40.10.16.05</t>
  </si>
  <si>
    <t>40.10.16.06</t>
  </si>
  <si>
    <t>40MKW40AP001KP01_Подмяна на еластичния съединител /при необходимост/</t>
  </si>
  <si>
    <t>40MKW40AP001KP01_Куплиране и центроване на помпа -ел.двигател</t>
  </si>
  <si>
    <t>40.10.17</t>
  </si>
  <si>
    <t>40MKW42AP001KP01</t>
  </si>
  <si>
    <t>40MKW42AP001KP01_Генератор Уплът.масло помпа 3</t>
  </si>
  <si>
    <t>40MKW42AP001KP01_Почистване на смукателния филтъра</t>
  </si>
  <si>
    <t>40MKW42AP001KP01_Раглобяване, ревизия лагерите на помпата,слобяване.Подмяна на лагерите/при необходимост/.Смазване на лагерите/комплект/.</t>
  </si>
  <si>
    <t>40MKW42AP001KP01_Ревизия  на механичното уплътнение.Подмяна на уплътнението/при необходимост/</t>
  </si>
  <si>
    <t>40MKW42AP001KP01_Демонтаж ревизия  и монтаж на съединителя.</t>
  </si>
  <si>
    <t>40MKW42AP001KP01_Подмяна на еластичния съединител /при необходимост/</t>
  </si>
  <si>
    <t>40MKW42AP001KP01_Куплиране и центроване на помпа -ел.двигател</t>
  </si>
  <si>
    <t>40.10.17.01</t>
  </si>
  <si>
    <t>40.10.17.02</t>
  </si>
  <si>
    <t>40.10.17.03</t>
  </si>
  <si>
    <t>40.10.17.04</t>
  </si>
  <si>
    <t>40.10.17.05</t>
  </si>
  <si>
    <t>40.10.17.06</t>
  </si>
  <si>
    <t>40.10.18</t>
  </si>
  <si>
    <t>40PCC10AP001KP01</t>
  </si>
  <si>
    <t>40PCC10AP001KP01_Газоохлаждаща помпа-1</t>
  </si>
  <si>
    <t>40PCC10AP001KP01_Снемане и поставяне на предпазителя, разкуплиране и куплиране</t>
  </si>
  <si>
    <t>40PCC10AP001KP01_Ревизия на полумуфата,демонтаж на палци и тампони</t>
  </si>
  <si>
    <t>40PCC10AP001KP01_Подмяна на палци и тампони/комплект/</t>
  </si>
  <si>
    <t>40PCC10AP001KP01_Ревизия на лагерите.Смазване на лагерите</t>
  </si>
  <si>
    <t>40PCC10AP001KP01_Ревизия на салниковите букси и подмяна на набивките</t>
  </si>
  <si>
    <t>40PCC10AP001KP01_Центровка ел. двигател-помпа</t>
  </si>
  <si>
    <t>40PCC10AP001KP01_Демонтиране, подмяна и монтиране на лагерите</t>
  </si>
  <si>
    <t>40PCC10AP001KP01_Отваряне капака на помпата</t>
  </si>
  <si>
    <t>40PCC10AP001KP01_Демонтиране на ротора, разглобяване, ремонт, корегиране луфтовете на уплътненията на работното колело, сглобяване и монтиране/к-т/</t>
  </si>
  <si>
    <t>40PCC10AP001KP01_Затваряне капака на помпата</t>
  </si>
  <si>
    <t>40.10.18.01</t>
  </si>
  <si>
    <t>40.10.18.02</t>
  </si>
  <si>
    <t>40.10.18.03</t>
  </si>
  <si>
    <t>40.10.18.04</t>
  </si>
  <si>
    <t>40.10.18.05</t>
  </si>
  <si>
    <t>40.10.18.06</t>
  </si>
  <si>
    <t>40.10.18.07</t>
  </si>
  <si>
    <t>40.10.18.08</t>
  </si>
  <si>
    <t>40.10.18.09</t>
  </si>
  <si>
    <t>40.10.18.10</t>
  </si>
  <si>
    <t>40.10.19</t>
  </si>
  <si>
    <t>40PCC11AP001KP01</t>
  </si>
  <si>
    <t>40PCC11AP001KP01_Газоохлаждаща помпа-2</t>
  </si>
  <si>
    <t>40PCC11AP001KP01_Снемане и поставяне на предпазителя, разкуплиране и куплиране</t>
  </si>
  <si>
    <t>40PCC11AP001KP01_Ревизия на полумуфата, демонтаж на палци и тампони</t>
  </si>
  <si>
    <t>40PCC11AP001KP01_Подмяна на палци и тампони/комплект/</t>
  </si>
  <si>
    <t>40PCC11AP001KP01_Ревизия на лагерите.Смазване на лагерите</t>
  </si>
  <si>
    <t>40PCC11AP001KP01_Ревизия на салниковите букси и подмяна на набивките</t>
  </si>
  <si>
    <t>40PCC11AP001KP01_Центровка ел. двигател-помпа</t>
  </si>
  <si>
    <t>40PCC11AP001KP01_Демонтиране, подмяна и монтиране на лагерите</t>
  </si>
  <si>
    <t>40PCC11AP001KP01_Демонтиране на ротора, разглобяване, ремонт, корегиране луфтовете на уплътненията на работното колело, сглобяване и монтиране/к-т/</t>
  </si>
  <si>
    <t>40PCC11AP001KP01_Затваряне капака на помпата</t>
  </si>
  <si>
    <t>40.10.19.01</t>
  </si>
  <si>
    <t>40.10.19.02</t>
  </si>
  <si>
    <t>40.10.19.03</t>
  </si>
  <si>
    <t>40.10.19.04</t>
  </si>
  <si>
    <t>40.10.19.05</t>
  </si>
  <si>
    <t>40.10.19.06</t>
  </si>
  <si>
    <t>40.10.19.07</t>
  </si>
  <si>
    <t>40.10.19.08</t>
  </si>
  <si>
    <t>40.10.19.09</t>
  </si>
  <si>
    <t>40.10.19.10</t>
  </si>
  <si>
    <t>40.10.22</t>
  </si>
  <si>
    <t>40HFV90AP001KP01</t>
  </si>
  <si>
    <t>40HFV90AP001KP01_Техническа помпа -1</t>
  </si>
  <si>
    <t>40HFV90AP001KP01_Ревизия на полумуфата, демонтаж на палци и тампони</t>
  </si>
  <si>
    <t>40HFV90AP001KP01_Подмяна на палци и тампони/комплект/</t>
  </si>
  <si>
    <t>40HFV90AP001KP01_Демонтиране, ревизия и монтиране на лагерите.Смазване на лагерите</t>
  </si>
  <si>
    <t>40HFV90AP001KP01_Ревизия на салниковите букси и подмяна на набивките</t>
  </si>
  <si>
    <t>40HFV90AP001KP01_Подмяна на защитната салникова втулка/при необходимост/</t>
  </si>
  <si>
    <t>40HFV90AP001KP01_Подмяна  на лагерите</t>
  </si>
  <si>
    <t>40HFV90AP001KP01_Демонтаж на  помпата</t>
  </si>
  <si>
    <t>40HFV90AP001KP01_Монтаж на помпата</t>
  </si>
  <si>
    <t>40HFV90AP001KP01_Центровка ел. двигател-помпа</t>
  </si>
  <si>
    <t>40HFV91AP001KP01_Техническа помпа -2</t>
  </si>
  <si>
    <t>40HFV91AP001KP01</t>
  </si>
  <si>
    <t>40.10.23</t>
  </si>
  <si>
    <t>40HFV91AP001KP01_Снемане и поставяне на предпазителя, разкуплиране и куплиране/комплект/</t>
  </si>
  <si>
    <t>40HFV91AP001KP01_Ревизия на полумуфата, демонтаж на палци и тампони</t>
  </si>
  <si>
    <t>40HFV91AP001KP01_Подмяна на палци и тампони/комплект/</t>
  </si>
  <si>
    <t>40HFV91AP001KP01_Демонтиране, ревизия и монтиране на лагерите.Смазване на лагерите</t>
  </si>
  <si>
    <t>40HFV91AP001KP01_Ревизия на салниковите букси и подмяна на набивките</t>
  </si>
  <si>
    <t>40HFV91AP001KP01_Подмяна на защитната салникова втулка/при необходимост/</t>
  </si>
  <si>
    <t>40HFV91AP001KP01_Подмяна  на лагерите</t>
  </si>
  <si>
    <t>40HFV91AP001KP01_Демонтаж на  помпата</t>
  </si>
  <si>
    <t>40HFV91AP001KP01_Демонтиране на ротора, разглобяване, ремонт, корегиране луфтовете на уплътненията на работното колело, сглобяване и монтиране/к-т/</t>
  </si>
  <si>
    <t>40HFV91AP001KP01_Монтаж на помпата</t>
  </si>
  <si>
    <t>40HFV91AP001KP01_Центровка ел. двигател-помпа</t>
  </si>
  <si>
    <t>40.10.24</t>
  </si>
  <si>
    <t>40.10.25</t>
  </si>
  <si>
    <t>40.10.26</t>
  </si>
  <si>
    <t xml:space="preserve">40LCC10AC001_Подгревател ниско налягане - 1   А  и  Б </t>
  </si>
  <si>
    <t>40LCC10AC001_Демонтаж фланцови съединения DN250 вход към  ПНН-1 /А и Б/ и демонтаж фланцово съединение от задвижка 40LCA20AA511 по основен кондензат</t>
  </si>
  <si>
    <t>40LCC10AC001_Демонтаж фланцови съединения DN250 изход от ПНН-1 /А и Б/ и демонтаж фланцово съединение от задвижка 40LCA20AA506 по основен кондензат</t>
  </si>
  <si>
    <t>40LCC10AC001_Демонтаж  капаците на ПНН-1 Аи Б.</t>
  </si>
  <si>
    <t>40LCC10AC001_Демонтаж на тръбния сноп на ПНН-1/Аи Б/</t>
  </si>
  <si>
    <t>40LCC10AC001_Изрязване и подмяна на всички  гарнитури на ПНН-1/А и Б/ комплект/</t>
  </si>
  <si>
    <t>40LCC10AC001_Сглобяване и монтаж на корпуса  с тръбния сноп и капака на ПНН-1 /А и Б/ / комплект/</t>
  </si>
  <si>
    <t>40LCC10AC001_Изрязване и подмяна на   гарнитури на фланцовите съединения към задвижките вход и изход на  ПНН-1/А и Б/ /комплект/</t>
  </si>
  <si>
    <t>40LCC10AC001_Монтаж на общите тръбопроводи тройници на вход и изход по основен кондензат към ПНН-1 /А и Б/ /комплект/</t>
  </si>
  <si>
    <t>40.10.05.05</t>
  </si>
  <si>
    <t>40.10.05.06</t>
  </si>
  <si>
    <t>40.10.05.07</t>
  </si>
  <si>
    <t>40.10.05.08</t>
  </si>
  <si>
    <t>40.10.05.09</t>
  </si>
  <si>
    <t>40.10.05.10</t>
  </si>
  <si>
    <t>40LCC10AC001_Демонтаж на общия тройник -тръбопровод изход по основен кондензат от ПНН-1 /Аи Б/извън зоната  на  капаците на ПНН-1 /А и Б/.Укрепване тръбопровод 40LCA20BR003</t>
  </si>
  <si>
    <t>40LCC10AC001_Демонтаж на общия тройник -тръбопровод вход по основен кондензат от ПНН-1 /Аи Б/извън зоната  на  капаците на ПНН-1 /А и Б/.Укрепване тръбопровод 40LCA20BR001</t>
  </si>
  <si>
    <t>40.10.06.05</t>
  </si>
  <si>
    <t>40.10.06.06</t>
  </si>
  <si>
    <t>40.10.06.07</t>
  </si>
  <si>
    <t>40.10.06.08</t>
  </si>
  <si>
    <t>40.10.06.09</t>
  </si>
  <si>
    <t>40.10.06.10</t>
  </si>
  <si>
    <t>40.10.08.11</t>
  </si>
  <si>
    <t>40.10.08.12</t>
  </si>
  <si>
    <t>40.10.9</t>
  </si>
  <si>
    <t>40.10.9.01</t>
  </si>
  <si>
    <t>40.10.9.02</t>
  </si>
  <si>
    <t>40.10.9.03</t>
  </si>
  <si>
    <t>40.10.9.04</t>
  </si>
  <si>
    <t>40.10.9.05</t>
  </si>
  <si>
    <t>40.10.9.06</t>
  </si>
  <si>
    <t>40.10.15.04</t>
  </si>
  <si>
    <t>40.10.15.05</t>
  </si>
  <si>
    <t>40.10.15.06</t>
  </si>
  <si>
    <t>40.10.17.07</t>
  </si>
  <si>
    <t>40.10.17.08</t>
  </si>
  <si>
    <t>40.10.17.09</t>
  </si>
  <si>
    <t>40.10.17.10</t>
  </si>
  <si>
    <t>40.10.19.11</t>
  </si>
  <si>
    <t>40.10.20</t>
  </si>
  <si>
    <t>40.10.20.01</t>
  </si>
  <si>
    <t>40.10.20.02</t>
  </si>
  <si>
    <t>40.10.20.03</t>
  </si>
  <si>
    <t>40.10.20.04</t>
  </si>
  <si>
    <t>40.10.20.05</t>
  </si>
  <si>
    <t>40.10.20.06</t>
  </si>
  <si>
    <t>40.10.20.07</t>
  </si>
  <si>
    <t>40.10.20.08</t>
  </si>
  <si>
    <t>40.10.20.09</t>
  </si>
  <si>
    <t>40.10.20.10</t>
  </si>
  <si>
    <t>40.10.20.11</t>
  </si>
  <si>
    <t>40.10.21</t>
  </si>
  <si>
    <t>X.  Група - 2. Почистване филтри фина, тънка очистка,маслени филтри на МА.Ремонт на бак хидрозатвора.Ремонт на Генератор Уплът.масло помпа 1 и 3,ГОП 1 и 2,Технически помпи 1 и 2-от точка 40.10.11.01 до 40.10.20.11</t>
  </si>
  <si>
    <t>X. Група 1-  Ремонт на Турбино оборудване:Ремонтни дейности по изграждане на схема за химическа промивка на кондензатора на ТА,комдензатор А и Б,Пусков ежектор, ПНН-1 /А и Б/,РМП, АМП, ПМП, Маслоохладители на ТА - от точка 40.10.01.01до 40.10.10.06</t>
  </si>
  <si>
    <t>Xгр. Ремонт на Турбино оборудване. Ремонтни дейности по изграждане на схема за химическа промивка на кондензатора на ТА,комдензатор А и Б,Пусков ежектор, РМП, АМП, ПМП, Маслоохладители на ТА  ,Почистване филтри фина, тънка очистка,маслени филтри на МА.Ремонт на бак хидрозатвора.Ремонт на Генератор Уплът.масло помпа 1 и 3 ,Газоохлаждащи помпи 1 и 2,Възвратни клапани на ГОП,Технически помпи 1 и 2- от точка 40.10.01 до 40.10.26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</si>
  <si>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Основен ремонт на Енерго Блок 4- Xгр. Ремонт на Турбино оборудване. Ремонтни дейности по изграждане на схема за химическа промивка на кондензатора на ТА,комдензатор А и Б,Пусков ежектор, ПНН-1/А и Б/,РМП, АМП, ПМП, Маслоохладители на ТА , Почистване филтри фина, тънка очистка,маслени филтри на МА.Ремонт на бак хидрозатвора.Ремонт на Генератор Уплът.масло помпа 1 и 3,Газоохлаждащи помпи 1 и 2,Технически помпи 1 и 2- съгласно квалификационна система 121-141-16-1 от точка 40.10.01 до 40.10.26</t>
    </r>
  </si>
  <si>
    <t xml:space="preserve">ХПИ_DN300_Монтаж на заглушки DN300 на задвижки изход/изхвърляне/ от СОФ 1,2/по 1бр. на всеки СОФ 
общо 2бр.-пред  задвижки 40PUA20AA101 и  40PUA21AA101. 
</t>
  </si>
  <si>
    <t>ХПИ_DN400_Монтаж на заглушки DN 400 на вход  задвижки /смукателни/40PCB07AA101 и 40PCB08AA101 на газоохлаждащи помпи 1 и 2- /по 1 бр. на помпа/ общо 2бр.</t>
  </si>
  <si>
    <t>ХПДМ_DN300_Демонтаж  на заглушки DN300 на задвижки изход  от байпасите на сливни циркулациаонни тръбопроводи 40PAB01AA104/429/ /линия идваща от топкоулавящи решетки 40PAB01АТ001 на Б кондензатор/  и 40PAB02AA104 /428//линия идваща от топкоулавящи решетки на А кондензатор 40PAB02АТ001 / от генератора към пирамичка/по 1бр.  на тр-д / общо 2бр.</t>
  </si>
  <si>
    <t>ХПИ_DN300_Монтаж на заглушки DN300 на задвижки изход  от байпасите на сливни циркулациаонни тръбопроводи 40PAB01AA104/429/ /линия идваща от топкоулавящи решетки 40PAB01АТ001 на Б кондензатор/  и 40PAB02AA104 /428//линия идваща от топкоулавящи решетки на А кондензатор 40PAB02АТ001 / от генератора към пирамичка/по 1бр.  на тр-д / общо 2бр.</t>
  </si>
  <si>
    <t>40MKW06BB001KD1</t>
  </si>
  <si>
    <t>40PCC11AP001KP01_Отваряне капака на помпата</t>
  </si>
  <si>
    <t>40HFV90AP001KP01_Снемане и поставяне на предпазителя, разкуплиране и куплиране/комплект/</t>
  </si>
  <si>
    <t>40HFV90AP001KP01_Демонтиране на ротора, разглобяване, ремонт, корегиране луфтовете на уплътненията на работното колело, сглобяване и монтиране/комплект/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</si>
</sst>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0" borderId="1" xfId="0" applyNumberFormat="1" applyBorder="1"/>
    <xf numFmtId="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0" fillId="0" borderId="1" xfId="0" applyNumberFormat="1" applyBorder="1"/>
    <xf numFmtId="0" fontId="0" fillId="0" borderId="6" xfId="0" applyBorder="1" applyAlignment="1">
      <alignment wrapText="1"/>
    </xf>
    <xf numFmtId="49" fontId="0" fillId="0" borderId="1" xfId="0" applyNumberFormat="1" applyFont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/>
    <xf numFmtId="0" fontId="1" fillId="2" borderId="6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/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0" fillId="2" borderId="1" xfId="0" applyNumberFormat="1" applyFont="1" applyFill="1" applyBorder="1"/>
    <xf numFmtId="0" fontId="0" fillId="2" borderId="1" xfId="0" applyNumberFormat="1" applyFill="1" applyBorder="1"/>
    <xf numFmtId="0" fontId="1" fillId="2" borderId="1" xfId="0" applyFont="1" applyFill="1" applyBorder="1" applyProtection="1">
      <protection locked="0"/>
    </xf>
    <xf numFmtId="49" fontId="0" fillId="0" borderId="7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Protection="1"/>
    <xf numFmtId="0" fontId="1" fillId="0" borderId="0" xfId="0" applyFont="1" applyFill="1"/>
    <xf numFmtId="0" fontId="0" fillId="0" borderId="0" xfId="0" applyFill="1" applyProtection="1"/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wrapText="1"/>
    </xf>
    <xf numFmtId="0" fontId="0" fillId="0" borderId="6" xfId="0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top" wrapText="1"/>
    </xf>
    <xf numFmtId="0" fontId="0" fillId="0" borderId="1" xfId="0" applyFont="1" applyBorder="1" applyAlignment="1">
      <alignment vertical="top" wrapText="1"/>
    </xf>
    <xf numFmtId="49" fontId="0" fillId="2" borderId="7" xfId="0" applyNumberFormat="1" applyFill="1" applyBorder="1"/>
    <xf numFmtId="0" fontId="0" fillId="2" borderId="6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Protection="1"/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 wrapText="1"/>
    </xf>
    <xf numFmtId="49" fontId="0" fillId="0" borderId="1" xfId="0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NumberFormat="1" applyBorder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center"/>
    </xf>
    <xf numFmtId="0" fontId="0" fillId="2" borderId="0" xfId="0" applyNumberFormat="1" applyFill="1" applyBorder="1"/>
    <xf numFmtId="0" fontId="0" fillId="0" borderId="0" xfId="0" applyNumberFormat="1" applyBorder="1"/>
    <xf numFmtId="0" fontId="0" fillId="2" borderId="0" xfId="0" applyFill="1" applyBorder="1" applyProtection="1">
      <protection locked="0"/>
    </xf>
    <xf numFmtId="0" fontId="1" fillId="2" borderId="0" xfId="0" applyNumberFormat="1" applyFont="1" applyFill="1" applyBorder="1"/>
    <xf numFmtId="0" fontId="0" fillId="2" borderId="0" xfId="0" applyFill="1" applyBorder="1" applyAlignment="1" applyProtection="1">
      <alignment horizontal="center" vertical="center" wrapText="1"/>
    </xf>
    <xf numFmtId="0" fontId="0" fillId="0" borderId="0" xfId="0" applyNumberFormat="1" applyBorder="1" applyProtection="1"/>
    <xf numFmtId="0" fontId="3" fillId="4" borderId="0" xfId="0" applyFont="1" applyFill="1" applyBorder="1" applyAlignment="1">
      <alignment horizontal="center" vertical="center"/>
    </xf>
    <xf numFmtId="0" fontId="0" fillId="4" borderId="0" xfId="0" applyFill="1"/>
    <xf numFmtId="0" fontId="1" fillId="0" borderId="8" xfId="0" applyNumberFormat="1" applyFont="1" applyBorder="1" applyAlignment="1" applyProtection="1">
      <alignment horizontal="center" wrapText="1"/>
      <protection locked="0"/>
    </xf>
    <xf numFmtId="0" fontId="1" fillId="0" borderId="8" xfId="0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tabSelected="1" topLeftCell="A247" workbookViewId="0">
      <selection activeCell="F139" sqref="F139"/>
    </sheetView>
  </sheetViews>
  <sheetFormatPr defaultRowHeight="15" x14ac:dyDescent="0.25"/>
  <cols>
    <col min="1" max="1" width="14.7109375" style="8" customWidth="1"/>
    <col min="2" max="2" width="19.42578125" customWidth="1"/>
    <col min="3" max="3" width="55.28515625" style="17" customWidth="1"/>
    <col min="6" max="6" width="8.28515625" bestFit="1" customWidth="1"/>
    <col min="7" max="7" width="11.140625" style="14" customWidth="1"/>
    <col min="8" max="8" width="11.140625" style="14" hidden="1" customWidth="1"/>
    <col min="9" max="9" width="8.7109375" hidden="1" customWidth="1"/>
    <col min="10" max="10" width="0" hidden="1" customWidth="1"/>
    <col min="11" max="12" width="9.140625" style="111"/>
  </cols>
  <sheetData>
    <row r="1" spans="1:12" s="108" customFormat="1" ht="118.5" customHeight="1" x14ac:dyDescent="0.25">
      <c r="A1" s="105" t="s">
        <v>506</v>
      </c>
      <c r="B1" s="106"/>
      <c r="C1" s="106"/>
      <c r="D1" s="106"/>
      <c r="E1" s="106"/>
      <c r="F1" s="106"/>
      <c r="G1" s="106"/>
      <c r="H1" s="107"/>
    </row>
    <row r="2" spans="1:12" s="28" customFormat="1" ht="42.75" customHeight="1" x14ac:dyDescent="0.25">
      <c r="A2" s="25" t="s">
        <v>5</v>
      </c>
      <c r="B2" s="25" t="s">
        <v>0</v>
      </c>
      <c r="C2" s="7" t="s">
        <v>1</v>
      </c>
      <c r="D2" s="25" t="s">
        <v>2</v>
      </c>
      <c r="E2" s="29" t="s">
        <v>6</v>
      </c>
      <c r="F2" s="26" t="s">
        <v>3</v>
      </c>
      <c r="G2" s="27" t="s">
        <v>4</v>
      </c>
      <c r="H2" s="95"/>
      <c r="K2" s="109"/>
      <c r="L2" s="109"/>
    </row>
    <row r="3" spans="1:12" s="4" customFormat="1" ht="158.25" customHeight="1" x14ac:dyDescent="0.25">
      <c r="A3" s="11"/>
      <c r="B3" s="9"/>
      <c r="C3" s="10" t="s">
        <v>505</v>
      </c>
      <c r="D3" s="15"/>
      <c r="E3" s="15"/>
      <c r="F3" s="15"/>
      <c r="G3" s="16">
        <f>SUM(G4,G162)</f>
        <v>0</v>
      </c>
      <c r="H3" s="96"/>
      <c r="K3" s="110"/>
      <c r="L3" s="110"/>
    </row>
    <row r="4" spans="1:12" s="4" customFormat="1" ht="90" customHeight="1" x14ac:dyDescent="0.25">
      <c r="A4" s="11"/>
      <c r="B4" s="9"/>
      <c r="C4" s="10" t="s">
        <v>504</v>
      </c>
      <c r="D4" s="15"/>
      <c r="E4" s="15"/>
      <c r="F4" s="15"/>
      <c r="G4" s="16">
        <f>SUM(H5:H161)</f>
        <v>0</v>
      </c>
      <c r="H4" s="96"/>
      <c r="K4" s="110"/>
      <c r="L4" s="110"/>
    </row>
    <row r="5" spans="1:12" ht="33" customHeight="1" x14ac:dyDescent="0.25">
      <c r="A5" s="33" t="s">
        <v>89</v>
      </c>
      <c r="B5" s="44"/>
      <c r="C5" s="35" t="s">
        <v>15</v>
      </c>
      <c r="D5" s="39"/>
      <c r="E5" s="40"/>
      <c r="F5" s="41"/>
      <c r="G5" s="48">
        <f>SUM(I6:I46)</f>
        <v>0</v>
      </c>
      <c r="H5" s="97">
        <f>G5</f>
        <v>0</v>
      </c>
    </row>
    <row r="6" spans="1:12" ht="33.75" customHeight="1" x14ac:dyDescent="0.25">
      <c r="A6" s="33" t="s">
        <v>90</v>
      </c>
      <c r="B6" s="44"/>
      <c r="C6" s="35" t="s">
        <v>24</v>
      </c>
      <c r="D6" s="39"/>
      <c r="E6" s="40"/>
      <c r="F6" s="41"/>
      <c r="G6" s="48">
        <f>SUM(G7:G15)</f>
        <v>0</v>
      </c>
      <c r="H6" s="97"/>
      <c r="I6">
        <f>G6</f>
        <v>0</v>
      </c>
    </row>
    <row r="7" spans="1:12" ht="34.5" customHeight="1" x14ac:dyDescent="0.25">
      <c r="A7" s="32" t="s">
        <v>91</v>
      </c>
      <c r="B7" s="30"/>
      <c r="C7" s="63" t="s">
        <v>17</v>
      </c>
      <c r="D7" s="6">
        <v>1</v>
      </c>
      <c r="E7" s="42" t="s">
        <v>7</v>
      </c>
      <c r="F7" s="12"/>
      <c r="G7" s="13">
        <f>D7*F7</f>
        <v>0</v>
      </c>
      <c r="H7" s="98"/>
    </row>
    <row r="8" spans="1:12" ht="48.75" customHeight="1" x14ac:dyDescent="0.25">
      <c r="A8" s="32" t="s">
        <v>92</v>
      </c>
      <c r="B8" s="30"/>
      <c r="C8" s="63" t="s">
        <v>18</v>
      </c>
      <c r="D8" s="6">
        <v>4</v>
      </c>
      <c r="E8" s="51" t="s">
        <v>14</v>
      </c>
      <c r="F8" s="12"/>
      <c r="G8" s="13">
        <f t="shared" ref="G8:G15" si="0">D8*F8</f>
        <v>0</v>
      </c>
      <c r="H8" s="98"/>
    </row>
    <row r="9" spans="1:12" ht="48.75" customHeight="1" x14ac:dyDescent="0.25">
      <c r="A9" s="32" t="s">
        <v>93</v>
      </c>
      <c r="B9" s="30"/>
      <c r="C9" s="63" t="s">
        <v>19</v>
      </c>
      <c r="D9" s="6">
        <v>2</v>
      </c>
      <c r="E9" s="42" t="s">
        <v>7</v>
      </c>
      <c r="F9" s="12"/>
      <c r="G9" s="13">
        <f t="shared" si="0"/>
        <v>0</v>
      </c>
      <c r="H9" s="98"/>
    </row>
    <row r="10" spans="1:12" ht="52.5" customHeight="1" x14ac:dyDescent="0.25">
      <c r="A10" s="32" t="s">
        <v>94</v>
      </c>
      <c r="B10" s="30"/>
      <c r="C10" s="63" t="s">
        <v>20</v>
      </c>
      <c r="D10" s="6">
        <v>2</v>
      </c>
      <c r="E10" s="42" t="s">
        <v>7</v>
      </c>
      <c r="F10" s="12"/>
      <c r="G10" s="13">
        <f t="shared" si="0"/>
        <v>0</v>
      </c>
      <c r="H10" s="98"/>
    </row>
    <row r="11" spans="1:12" ht="60.75" customHeight="1" x14ac:dyDescent="0.25">
      <c r="A11" s="32" t="s">
        <v>95</v>
      </c>
      <c r="B11" s="30"/>
      <c r="C11" s="63" t="s">
        <v>21</v>
      </c>
      <c r="D11" s="6">
        <v>4</v>
      </c>
      <c r="E11" s="51" t="s">
        <v>14</v>
      </c>
      <c r="F11" s="12"/>
      <c r="G11" s="13">
        <f t="shared" si="0"/>
        <v>0</v>
      </c>
      <c r="H11" s="98"/>
    </row>
    <row r="12" spans="1:12" ht="61.5" customHeight="1" x14ac:dyDescent="0.25">
      <c r="A12" s="32" t="s">
        <v>96</v>
      </c>
      <c r="B12" s="30"/>
      <c r="C12" s="63" t="s">
        <v>22</v>
      </c>
      <c r="D12" s="6">
        <v>2</v>
      </c>
      <c r="E12" s="42" t="s">
        <v>7</v>
      </c>
      <c r="F12" s="12"/>
      <c r="G12" s="13">
        <f t="shared" si="0"/>
        <v>0</v>
      </c>
      <c r="H12" s="98"/>
    </row>
    <row r="13" spans="1:12" ht="33.75" customHeight="1" x14ac:dyDescent="0.25">
      <c r="A13" s="32" t="s">
        <v>97</v>
      </c>
      <c r="B13" s="30"/>
      <c r="C13" s="63" t="s">
        <v>23</v>
      </c>
      <c r="D13" s="6">
        <v>2</v>
      </c>
      <c r="E13" s="42" t="s">
        <v>7</v>
      </c>
      <c r="F13" s="12"/>
      <c r="G13" s="13">
        <f t="shared" si="0"/>
        <v>0</v>
      </c>
      <c r="H13" s="98"/>
    </row>
    <row r="14" spans="1:12" ht="30" x14ac:dyDescent="0.25">
      <c r="A14" s="32" t="s">
        <v>98</v>
      </c>
      <c r="B14" s="30"/>
      <c r="C14" s="63" t="s">
        <v>25</v>
      </c>
      <c r="D14" s="6">
        <v>2</v>
      </c>
      <c r="E14" s="42" t="s">
        <v>7</v>
      </c>
      <c r="F14" s="12"/>
      <c r="G14" s="13">
        <f t="shared" si="0"/>
        <v>0</v>
      </c>
      <c r="H14" s="98"/>
    </row>
    <row r="15" spans="1:12" ht="52.5" customHeight="1" x14ac:dyDescent="0.25">
      <c r="A15" s="32" t="s">
        <v>99</v>
      </c>
      <c r="B15" s="30"/>
      <c r="C15" s="66" t="s">
        <v>508</v>
      </c>
      <c r="D15" s="6">
        <v>2</v>
      </c>
      <c r="E15" s="42" t="s">
        <v>7</v>
      </c>
      <c r="F15" s="12"/>
      <c r="G15" s="13">
        <f t="shared" si="0"/>
        <v>0</v>
      </c>
      <c r="H15" s="98"/>
    </row>
    <row r="16" spans="1:12" ht="38.25" customHeight="1" x14ac:dyDescent="0.25">
      <c r="A16" s="33" t="s">
        <v>100</v>
      </c>
      <c r="B16" s="44"/>
      <c r="C16" s="35" t="s">
        <v>26</v>
      </c>
      <c r="D16" s="39"/>
      <c r="E16" s="40"/>
      <c r="F16" s="41"/>
      <c r="G16" s="48">
        <f>SUM(G17:G28)</f>
        <v>0</v>
      </c>
      <c r="H16" s="97"/>
      <c r="I16">
        <f>G16</f>
        <v>0</v>
      </c>
    </row>
    <row r="17" spans="1:9" ht="35.25" customHeight="1" x14ac:dyDescent="0.25">
      <c r="A17" s="32" t="s">
        <v>101</v>
      </c>
      <c r="B17" s="30"/>
      <c r="C17" s="63" t="s">
        <v>27</v>
      </c>
      <c r="D17" s="6">
        <v>12</v>
      </c>
      <c r="E17" s="51" t="s">
        <v>14</v>
      </c>
      <c r="F17" s="12"/>
      <c r="G17" s="13">
        <f>D17*F17</f>
        <v>0</v>
      </c>
      <c r="H17" s="98"/>
    </row>
    <row r="18" spans="1:9" ht="35.25" customHeight="1" x14ac:dyDescent="0.25">
      <c r="A18" s="32" t="s">
        <v>102</v>
      </c>
      <c r="B18" s="30"/>
      <c r="C18" s="63" t="s">
        <v>28</v>
      </c>
      <c r="D18" s="6">
        <v>2</v>
      </c>
      <c r="E18" s="42" t="s">
        <v>7</v>
      </c>
      <c r="F18" s="12"/>
      <c r="G18" s="13">
        <f t="shared" ref="G18:G42" si="1">D18*F18</f>
        <v>0</v>
      </c>
      <c r="H18" s="98"/>
    </row>
    <row r="19" spans="1:9" ht="68.25" customHeight="1" x14ac:dyDescent="0.25">
      <c r="A19" s="32" t="s">
        <v>103</v>
      </c>
      <c r="B19" s="30"/>
      <c r="C19" s="63" t="s">
        <v>29</v>
      </c>
      <c r="D19" s="6">
        <v>8</v>
      </c>
      <c r="E19" s="51" t="s">
        <v>14</v>
      </c>
      <c r="F19" s="12"/>
      <c r="G19" s="13">
        <f t="shared" si="1"/>
        <v>0</v>
      </c>
      <c r="H19" s="98"/>
    </row>
    <row r="20" spans="1:9" ht="33.75" customHeight="1" x14ac:dyDescent="0.25">
      <c r="A20" s="32" t="s">
        <v>104</v>
      </c>
      <c r="B20" s="30"/>
      <c r="C20" s="63" t="s">
        <v>30</v>
      </c>
      <c r="D20" s="6">
        <v>4</v>
      </c>
      <c r="E20" s="42" t="s">
        <v>7</v>
      </c>
      <c r="F20" s="12"/>
      <c r="G20" s="13">
        <f t="shared" si="1"/>
        <v>0</v>
      </c>
      <c r="H20" s="98"/>
    </row>
    <row r="21" spans="1:9" ht="34.5" customHeight="1" x14ac:dyDescent="0.25">
      <c r="A21" s="32" t="s">
        <v>105</v>
      </c>
      <c r="B21" s="30"/>
      <c r="C21" s="63" t="s">
        <v>31</v>
      </c>
      <c r="D21" s="6">
        <v>2</v>
      </c>
      <c r="E21" s="42" t="s">
        <v>7</v>
      </c>
      <c r="F21" s="12"/>
      <c r="G21" s="13">
        <f t="shared" si="1"/>
        <v>0</v>
      </c>
      <c r="H21" s="98"/>
    </row>
    <row r="22" spans="1:9" ht="49.5" customHeight="1" x14ac:dyDescent="0.25">
      <c r="A22" s="32" t="s">
        <v>106</v>
      </c>
      <c r="B22" s="30"/>
      <c r="C22" s="63" t="s">
        <v>32</v>
      </c>
      <c r="D22" s="6">
        <v>2</v>
      </c>
      <c r="E22" s="42" t="s">
        <v>7</v>
      </c>
      <c r="F22" s="12"/>
      <c r="G22" s="13">
        <f t="shared" si="1"/>
        <v>0</v>
      </c>
      <c r="H22" s="98"/>
    </row>
    <row r="23" spans="1:9" ht="48.75" customHeight="1" x14ac:dyDescent="0.25">
      <c r="A23" s="32" t="s">
        <v>107</v>
      </c>
      <c r="B23" s="30"/>
      <c r="C23" s="63" t="s">
        <v>33</v>
      </c>
      <c r="D23" s="6">
        <v>2</v>
      </c>
      <c r="E23" s="42" t="s">
        <v>7</v>
      </c>
      <c r="F23" s="12"/>
      <c r="G23" s="13">
        <f t="shared" si="1"/>
        <v>0</v>
      </c>
      <c r="H23" s="98"/>
    </row>
    <row r="24" spans="1:9" ht="68.25" customHeight="1" x14ac:dyDescent="0.25">
      <c r="A24" s="32" t="s">
        <v>108</v>
      </c>
      <c r="B24" s="30"/>
      <c r="C24" s="63" t="s">
        <v>34</v>
      </c>
      <c r="D24" s="6">
        <v>1</v>
      </c>
      <c r="E24" s="42" t="s">
        <v>7</v>
      </c>
      <c r="F24" s="12"/>
      <c r="G24" s="13">
        <f t="shared" si="1"/>
        <v>0</v>
      </c>
      <c r="H24" s="98"/>
    </row>
    <row r="25" spans="1:9" ht="41.25" customHeight="1" x14ac:dyDescent="0.25">
      <c r="A25" s="32" t="s">
        <v>109</v>
      </c>
      <c r="B25" s="30"/>
      <c r="C25" s="63" t="s">
        <v>35</v>
      </c>
      <c r="D25" s="6">
        <v>1</v>
      </c>
      <c r="E25" s="42" t="s">
        <v>7</v>
      </c>
      <c r="F25" s="12"/>
      <c r="G25" s="13">
        <f t="shared" si="1"/>
        <v>0</v>
      </c>
      <c r="H25" s="98"/>
    </row>
    <row r="26" spans="1:9" ht="66.75" customHeight="1" x14ac:dyDescent="0.25">
      <c r="A26" s="32" t="s">
        <v>110</v>
      </c>
      <c r="B26" s="30"/>
      <c r="C26" s="66" t="s">
        <v>507</v>
      </c>
      <c r="D26" s="7">
        <v>2</v>
      </c>
      <c r="E26" s="94" t="s">
        <v>7</v>
      </c>
      <c r="F26" s="12"/>
      <c r="G26" s="13">
        <f t="shared" si="1"/>
        <v>0</v>
      </c>
      <c r="H26" s="98"/>
    </row>
    <row r="27" spans="1:9" ht="105" customHeight="1" x14ac:dyDescent="0.25">
      <c r="A27" s="32" t="s">
        <v>111</v>
      </c>
      <c r="B27" s="30"/>
      <c r="C27" s="66" t="s">
        <v>510</v>
      </c>
      <c r="D27" s="7">
        <v>2</v>
      </c>
      <c r="E27" s="94" t="s">
        <v>7</v>
      </c>
      <c r="F27" s="12"/>
      <c r="G27" s="13">
        <f t="shared" si="1"/>
        <v>0</v>
      </c>
      <c r="H27" s="98"/>
    </row>
    <row r="28" spans="1:9" ht="79.5" customHeight="1" x14ac:dyDescent="0.25">
      <c r="A28" s="32" t="s">
        <v>112</v>
      </c>
      <c r="B28" s="30"/>
      <c r="C28" s="66" t="s">
        <v>71</v>
      </c>
      <c r="D28" s="7">
        <v>1</v>
      </c>
      <c r="E28" s="94" t="s">
        <v>7</v>
      </c>
      <c r="F28" s="12"/>
      <c r="G28" s="13">
        <f t="shared" si="1"/>
        <v>0</v>
      </c>
      <c r="H28" s="98"/>
    </row>
    <row r="29" spans="1:9" ht="36" customHeight="1" x14ac:dyDescent="0.25">
      <c r="A29" s="33" t="s">
        <v>113</v>
      </c>
      <c r="B29" s="44"/>
      <c r="C29" s="35" t="s">
        <v>36</v>
      </c>
      <c r="D29" s="39"/>
      <c r="E29" s="40"/>
      <c r="F29" s="41"/>
      <c r="G29" s="48">
        <f>SUM(G30:G39)</f>
        <v>0</v>
      </c>
      <c r="H29" s="97"/>
      <c r="I29">
        <f>G29</f>
        <v>0</v>
      </c>
    </row>
    <row r="30" spans="1:9" ht="27.75" customHeight="1" x14ac:dyDescent="0.25">
      <c r="A30" s="32" t="s">
        <v>114</v>
      </c>
      <c r="B30" s="30"/>
      <c r="C30" s="63" t="s">
        <v>37</v>
      </c>
      <c r="D30" s="6">
        <v>1</v>
      </c>
      <c r="E30" s="42" t="s">
        <v>7</v>
      </c>
      <c r="F30" s="12"/>
      <c r="G30" s="13">
        <f t="shared" si="1"/>
        <v>0</v>
      </c>
      <c r="H30" s="98"/>
    </row>
    <row r="31" spans="1:9" ht="38.25" customHeight="1" x14ac:dyDescent="0.25">
      <c r="A31" s="32" t="s">
        <v>115</v>
      </c>
      <c r="B31" s="30"/>
      <c r="C31" s="63" t="s">
        <v>38</v>
      </c>
      <c r="D31" s="6">
        <v>1</v>
      </c>
      <c r="E31" s="42" t="s">
        <v>7</v>
      </c>
      <c r="F31" s="12"/>
      <c r="G31" s="13">
        <f t="shared" si="1"/>
        <v>0</v>
      </c>
      <c r="H31" s="98"/>
    </row>
    <row r="32" spans="1:9" ht="31.5" customHeight="1" x14ac:dyDescent="0.25">
      <c r="A32" s="32" t="s">
        <v>116</v>
      </c>
      <c r="B32" s="30"/>
      <c r="C32" s="63" t="s">
        <v>39</v>
      </c>
      <c r="D32" s="6">
        <v>1</v>
      </c>
      <c r="E32" s="42" t="s">
        <v>7</v>
      </c>
      <c r="F32" s="12"/>
      <c r="G32" s="13">
        <f t="shared" si="1"/>
        <v>0</v>
      </c>
      <c r="H32" s="98"/>
    </row>
    <row r="33" spans="1:10" x14ac:dyDescent="0.25">
      <c r="A33" s="32" t="s">
        <v>117</v>
      </c>
      <c r="B33" s="30"/>
      <c r="C33" s="63" t="s">
        <v>40</v>
      </c>
      <c r="D33" s="6">
        <v>5</v>
      </c>
      <c r="E33" s="42" t="s">
        <v>7</v>
      </c>
      <c r="F33" s="12"/>
      <c r="G33" s="13">
        <f t="shared" si="1"/>
        <v>0</v>
      </c>
      <c r="H33" s="98"/>
    </row>
    <row r="34" spans="1:10" ht="18" customHeight="1" x14ac:dyDescent="0.25">
      <c r="A34" s="32" t="s">
        <v>118</v>
      </c>
      <c r="B34" s="30"/>
      <c r="C34" s="63" t="s">
        <v>41</v>
      </c>
      <c r="D34" s="6">
        <v>3</v>
      </c>
      <c r="E34" s="42" t="s">
        <v>7</v>
      </c>
      <c r="F34" s="12"/>
      <c r="G34" s="13">
        <f t="shared" si="1"/>
        <v>0</v>
      </c>
      <c r="H34" s="98"/>
    </row>
    <row r="35" spans="1:10" ht="45" customHeight="1" x14ac:dyDescent="0.25">
      <c r="A35" s="32" t="s">
        <v>119</v>
      </c>
      <c r="B35" s="30"/>
      <c r="C35" s="66" t="s">
        <v>70</v>
      </c>
      <c r="D35" s="6">
        <v>6</v>
      </c>
      <c r="E35" s="42" t="s">
        <v>7</v>
      </c>
      <c r="F35" s="12"/>
      <c r="G35" s="13">
        <f t="shared" si="1"/>
        <v>0</v>
      </c>
      <c r="H35" s="98"/>
    </row>
    <row r="36" spans="1:10" ht="27" customHeight="1" x14ac:dyDescent="0.25">
      <c r="A36" s="32" t="s">
        <v>120</v>
      </c>
      <c r="B36" s="30"/>
      <c r="C36" s="66" t="s">
        <v>74</v>
      </c>
      <c r="D36" s="6">
        <v>2</v>
      </c>
      <c r="E36" s="42" t="s">
        <v>7</v>
      </c>
      <c r="F36" s="12"/>
      <c r="G36" s="13">
        <f t="shared" si="1"/>
        <v>0</v>
      </c>
      <c r="H36" s="98"/>
    </row>
    <row r="37" spans="1:10" ht="36" customHeight="1" x14ac:dyDescent="0.25">
      <c r="A37" s="32" t="s">
        <v>121</v>
      </c>
      <c r="B37" s="30"/>
      <c r="C37" s="66" t="s">
        <v>73</v>
      </c>
      <c r="D37" s="6">
        <v>2</v>
      </c>
      <c r="E37" s="42" t="s">
        <v>7</v>
      </c>
      <c r="F37" s="12"/>
      <c r="G37" s="13">
        <f t="shared" si="1"/>
        <v>0</v>
      </c>
      <c r="H37" s="98"/>
    </row>
    <row r="38" spans="1:10" ht="35.25" customHeight="1" x14ac:dyDescent="0.25">
      <c r="A38" s="32" t="s">
        <v>122</v>
      </c>
      <c r="B38" s="30"/>
      <c r="C38" s="66" t="s">
        <v>75</v>
      </c>
      <c r="D38" s="6">
        <v>1</v>
      </c>
      <c r="E38" s="42" t="s">
        <v>7</v>
      </c>
      <c r="F38" s="12"/>
      <c r="G38" s="13">
        <f t="shared" si="1"/>
        <v>0</v>
      </c>
      <c r="H38" s="98"/>
    </row>
    <row r="39" spans="1:10" ht="31.5" customHeight="1" x14ac:dyDescent="0.25">
      <c r="A39" s="32" t="s">
        <v>123</v>
      </c>
      <c r="B39" s="30"/>
      <c r="C39" s="66" t="s">
        <v>75</v>
      </c>
      <c r="D39" s="6">
        <v>1</v>
      </c>
      <c r="E39" s="42" t="s">
        <v>7</v>
      </c>
      <c r="F39" s="12"/>
      <c r="G39" s="13">
        <f t="shared" si="1"/>
        <v>0</v>
      </c>
      <c r="H39" s="98"/>
    </row>
    <row r="40" spans="1:10" ht="38.25" customHeight="1" x14ac:dyDescent="0.25">
      <c r="A40" s="33" t="s">
        <v>124</v>
      </c>
      <c r="B40" s="44"/>
      <c r="C40" s="71" t="s">
        <v>42</v>
      </c>
      <c r="D40" s="39"/>
      <c r="E40" s="40"/>
      <c r="F40" s="41"/>
      <c r="G40" s="48">
        <f>SUM(G41:G42)</f>
        <v>0</v>
      </c>
      <c r="H40" s="97"/>
      <c r="I40">
        <f>G40</f>
        <v>0</v>
      </c>
    </row>
    <row r="41" spans="1:10" ht="45" x14ac:dyDescent="0.25">
      <c r="A41" s="32" t="s">
        <v>125</v>
      </c>
      <c r="B41" s="30"/>
      <c r="C41" s="3" t="s">
        <v>86</v>
      </c>
      <c r="D41" s="6">
        <v>4</v>
      </c>
      <c r="E41" s="42" t="s">
        <v>7</v>
      </c>
      <c r="F41" s="12"/>
      <c r="G41" s="13">
        <f t="shared" si="1"/>
        <v>0</v>
      </c>
      <c r="H41" s="98"/>
    </row>
    <row r="42" spans="1:10" ht="31.5" customHeight="1" x14ac:dyDescent="0.25">
      <c r="A42" s="32" t="s">
        <v>126</v>
      </c>
      <c r="B42" s="30"/>
      <c r="C42" s="63" t="s">
        <v>87</v>
      </c>
      <c r="D42" s="6">
        <v>4</v>
      </c>
      <c r="E42" s="42" t="s">
        <v>7</v>
      </c>
      <c r="F42" s="12"/>
      <c r="G42" s="13">
        <f t="shared" si="1"/>
        <v>0</v>
      </c>
      <c r="H42" s="98"/>
    </row>
    <row r="43" spans="1:10" ht="63" customHeight="1" x14ac:dyDescent="0.25">
      <c r="A43" s="33" t="s">
        <v>127</v>
      </c>
      <c r="B43" s="44"/>
      <c r="C43" s="71" t="s">
        <v>63</v>
      </c>
      <c r="D43" s="39"/>
      <c r="E43" s="40"/>
      <c r="F43" s="41"/>
      <c r="G43" s="48">
        <f>SUM(G44:G46)</f>
        <v>0</v>
      </c>
      <c r="H43" s="97"/>
      <c r="I43">
        <f>G43</f>
        <v>0</v>
      </c>
    </row>
    <row r="44" spans="1:10" ht="71.25" customHeight="1" x14ac:dyDescent="0.25">
      <c r="A44" s="32" t="s">
        <v>128</v>
      </c>
      <c r="B44" s="30"/>
      <c r="C44" s="63" t="s">
        <v>64</v>
      </c>
      <c r="D44" s="6">
        <v>40</v>
      </c>
      <c r="E44" s="51" t="s">
        <v>14</v>
      </c>
      <c r="F44" s="12"/>
      <c r="G44" s="13">
        <f t="shared" ref="G44:G46" si="2">D44*F44</f>
        <v>0</v>
      </c>
      <c r="H44" s="98"/>
    </row>
    <row r="45" spans="1:10" ht="66" customHeight="1" x14ac:dyDescent="0.25">
      <c r="A45" s="32" t="s">
        <v>129</v>
      </c>
      <c r="B45" s="30"/>
      <c r="C45" s="63" t="s">
        <v>72</v>
      </c>
      <c r="D45" s="6">
        <v>40</v>
      </c>
      <c r="E45" s="51" t="s">
        <v>14</v>
      </c>
      <c r="F45" s="12"/>
      <c r="G45" s="13">
        <f t="shared" si="2"/>
        <v>0</v>
      </c>
      <c r="H45" s="98"/>
    </row>
    <row r="46" spans="1:10" ht="62.25" customHeight="1" x14ac:dyDescent="0.25">
      <c r="A46" s="32" t="s">
        <v>130</v>
      </c>
      <c r="B46" s="30"/>
      <c r="C46" s="63" t="s">
        <v>69</v>
      </c>
      <c r="D46" s="6">
        <v>4</v>
      </c>
      <c r="E46" s="42" t="s">
        <v>7</v>
      </c>
      <c r="F46" s="12"/>
      <c r="G46" s="13">
        <f t="shared" si="2"/>
        <v>0</v>
      </c>
      <c r="H46" s="98"/>
    </row>
    <row r="47" spans="1:10" ht="30" x14ac:dyDescent="0.25">
      <c r="A47" s="47"/>
      <c r="B47" s="44"/>
      <c r="C47" s="35" t="s">
        <v>13</v>
      </c>
      <c r="D47" s="39"/>
      <c r="E47" s="40"/>
      <c r="F47" s="41"/>
      <c r="G47" s="41">
        <f>SUM(I48:I79)</f>
        <v>0</v>
      </c>
      <c r="H47" s="99">
        <f>G47</f>
        <v>0</v>
      </c>
      <c r="J47" s="104"/>
    </row>
    <row r="48" spans="1:10" ht="35.25" customHeight="1" x14ac:dyDescent="0.25">
      <c r="A48" s="33" t="s">
        <v>131</v>
      </c>
      <c r="B48" s="33"/>
      <c r="C48" s="35" t="s">
        <v>43</v>
      </c>
      <c r="D48" s="36"/>
      <c r="E48" s="34"/>
      <c r="F48" s="49"/>
      <c r="G48" s="48">
        <f>SUM(G49:G52)</f>
        <v>0</v>
      </c>
      <c r="H48" s="97"/>
      <c r="I48">
        <f>G48</f>
        <v>0</v>
      </c>
    </row>
    <row r="49" spans="1:9" ht="60" customHeight="1" x14ac:dyDescent="0.25">
      <c r="A49" s="32" t="s">
        <v>132</v>
      </c>
      <c r="B49" s="30"/>
      <c r="C49" s="63" t="s">
        <v>44</v>
      </c>
      <c r="D49" s="6">
        <v>1</v>
      </c>
      <c r="E49" s="42" t="s">
        <v>7</v>
      </c>
      <c r="F49" s="12"/>
      <c r="G49" s="13">
        <f t="shared" ref="G49:G52" si="3">D49*F49</f>
        <v>0</v>
      </c>
      <c r="H49" s="98"/>
    </row>
    <row r="50" spans="1:9" ht="93" customHeight="1" x14ac:dyDescent="0.25">
      <c r="A50" s="32" t="s">
        <v>133</v>
      </c>
      <c r="B50" s="30"/>
      <c r="C50" s="63" t="s">
        <v>45</v>
      </c>
      <c r="D50" s="6">
        <v>1</v>
      </c>
      <c r="E50" s="42" t="s">
        <v>7</v>
      </c>
      <c r="F50" s="12"/>
      <c r="G50" s="13">
        <f t="shared" si="3"/>
        <v>0</v>
      </c>
      <c r="H50" s="98"/>
    </row>
    <row r="51" spans="1:9" ht="47.25" customHeight="1" x14ac:dyDescent="0.25">
      <c r="A51" s="32" t="s">
        <v>134</v>
      </c>
      <c r="B51" s="30"/>
      <c r="C51" s="63" t="s">
        <v>46</v>
      </c>
      <c r="D51" s="6">
        <v>2</v>
      </c>
      <c r="E51" s="42" t="s">
        <v>7</v>
      </c>
      <c r="F51" s="12"/>
      <c r="G51" s="13">
        <f t="shared" si="3"/>
        <v>0</v>
      </c>
      <c r="H51" s="98"/>
    </row>
    <row r="52" spans="1:9" ht="60" x14ac:dyDescent="0.25">
      <c r="A52" s="32" t="s">
        <v>135</v>
      </c>
      <c r="B52" s="30"/>
      <c r="C52" s="3" t="s">
        <v>47</v>
      </c>
      <c r="D52" s="6">
        <v>2</v>
      </c>
      <c r="E52" s="42" t="s">
        <v>7</v>
      </c>
      <c r="F52" s="12"/>
      <c r="G52" s="13">
        <f t="shared" si="3"/>
        <v>0</v>
      </c>
      <c r="H52" s="98"/>
    </row>
    <row r="53" spans="1:9" ht="33.75" customHeight="1" x14ac:dyDescent="0.25">
      <c r="A53" s="33" t="s">
        <v>136</v>
      </c>
      <c r="B53" s="44"/>
      <c r="C53" s="35" t="s">
        <v>48</v>
      </c>
      <c r="D53" s="39"/>
      <c r="E53" s="40"/>
      <c r="F53" s="41"/>
      <c r="G53" s="48">
        <f>SUM(G54:G61)</f>
        <v>0</v>
      </c>
      <c r="H53" s="97"/>
      <c r="I53">
        <f>G53</f>
        <v>0</v>
      </c>
    </row>
    <row r="54" spans="1:9" ht="30" x14ac:dyDescent="0.25">
      <c r="A54" s="32" t="s">
        <v>137</v>
      </c>
      <c r="B54" s="30"/>
      <c r="C54" s="3" t="s">
        <v>49</v>
      </c>
      <c r="D54" s="6">
        <v>2</v>
      </c>
      <c r="E54" s="42" t="s">
        <v>7</v>
      </c>
      <c r="F54" s="12"/>
      <c r="G54" s="13">
        <f t="shared" ref="G54:G66" si="4">D54*F54</f>
        <v>0</v>
      </c>
      <c r="H54" s="98"/>
    </row>
    <row r="55" spans="1:9" ht="60" x14ac:dyDescent="0.25">
      <c r="A55" s="32" t="s">
        <v>138</v>
      </c>
      <c r="B55" s="30"/>
      <c r="C55" s="63" t="s">
        <v>50</v>
      </c>
      <c r="D55" s="6">
        <v>2</v>
      </c>
      <c r="E55" s="42" t="s">
        <v>7</v>
      </c>
      <c r="F55" s="12"/>
      <c r="G55" s="13">
        <f t="shared" si="4"/>
        <v>0</v>
      </c>
      <c r="H55" s="98"/>
    </row>
    <row r="56" spans="1:9" ht="65.25" customHeight="1" x14ac:dyDescent="0.25">
      <c r="A56" s="32" t="s">
        <v>139</v>
      </c>
      <c r="B56" s="30"/>
      <c r="C56" s="3" t="s">
        <v>88</v>
      </c>
      <c r="D56" s="6">
        <v>1</v>
      </c>
      <c r="E56" s="42" t="s">
        <v>7</v>
      </c>
      <c r="F56" s="12"/>
      <c r="G56" s="13">
        <f t="shared" si="4"/>
        <v>0</v>
      </c>
      <c r="H56" s="98"/>
    </row>
    <row r="57" spans="1:9" ht="36" customHeight="1" x14ac:dyDescent="0.25">
      <c r="A57" s="32" t="s">
        <v>140</v>
      </c>
      <c r="B57" s="30"/>
      <c r="C57" s="3" t="s">
        <v>51</v>
      </c>
      <c r="D57" s="6">
        <v>1</v>
      </c>
      <c r="E57" s="42" t="s">
        <v>7</v>
      </c>
      <c r="F57" s="12"/>
      <c r="G57" s="13">
        <f t="shared" si="4"/>
        <v>0</v>
      </c>
      <c r="H57" s="98"/>
    </row>
    <row r="58" spans="1:9" ht="75" x14ac:dyDescent="0.25">
      <c r="A58" s="32" t="s">
        <v>141</v>
      </c>
      <c r="B58" s="30"/>
      <c r="C58" s="63" t="s">
        <v>52</v>
      </c>
      <c r="D58" s="6">
        <v>1</v>
      </c>
      <c r="E58" s="42" t="s">
        <v>7</v>
      </c>
      <c r="F58" s="12"/>
      <c r="G58" s="13">
        <f t="shared" si="4"/>
        <v>0</v>
      </c>
      <c r="H58" s="98"/>
    </row>
    <row r="59" spans="1:9" ht="67.5" customHeight="1" x14ac:dyDescent="0.25">
      <c r="A59" s="32" t="s">
        <v>142</v>
      </c>
      <c r="B59" s="30"/>
      <c r="C59" s="69" t="s">
        <v>154</v>
      </c>
      <c r="D59" s="7">
        <v>2</v>
      </c>
      <c r="E59" s="70" t="s">
        <v>7</v>
      </c>
      <c r="F59" s="12"/>
      <c r="G59" s="13">
        <f t="shared" si="4"/>
        <v>0</v>
      </c>
      <c r="H59" s="98"/>
    </row>
    <row r="60" spans="1:9" ht="112.5" customHeight="1" x14ac:dyDescent="0.25">
      <c r="A60" s="32" t="s">
        <v>143</v>
      </c>
      <c r="B60" s="30"/>
      <c r="C60" s="69" t="s">
        <v>509</v>
      </c>
      <c r="D60" s="7">
        <v>2</v>
      </c>
      <c r="E60" s="70" t="s">
        <v>7</v>
      </c>
      <c r="F60" s="12"/>
      <c r="G60" s="13">
        <f t="shared" si="4"/>
        <v>0</v>
      </c>
      <c r="H60" s="98"/>
    </row>
    <row r="61" spans="1:9" ht="75" x14ac:dyDescent="0.25">
      <c r="A61" s="32" t="s">
        <v>144</v>
      </c>
      <c r="B61" s="30"/>
      <c r="C61" s="69" t="s">
        <v>76</v>
      </c>
      <c r="D61" s="7">
        <v>1</v>
      </c>
      <c r="E61" s="70" t="s">
        <v>7</v>
      </c>
      <c r="F61" s="12"/>
      <c r="G61" s="13">
        <f t="shared" si="4"/>
        <v>0</v>
      </c>
      <c r="H61" s="98"/>
    </row>
    <row r="62" spans="1:9" ht="46.5" customHeight="1" x14ac:dyDescent="0.25">
      <c r="A62" s="33" t="s">
        <v>145</v>
      </c>
      <c r="B62" s="44"/>
      <c r="C62" s="35" t="s">
        <v>53</v>
      </c>
      <c r="D62" s="39"/>
      <c r="E62" s="40"/>
      <c r="F62" s="41"/>
      <c r="G62" s="48">
        <f>SUM(G63:G66)</f>
        <v>0</v>
      </c>
      <c r="H62" s="97"/>
      <c r="I62">
        <f>G62</f>
        <v>0</v>
      </c>
    </row>
    <row r="63" spans="1:9" ht="30" x14ac:dyDescent="0.25">
      <c r="A63" s="32" t="s">
        <v>146</v>
      </c>
      <c r="B63" s="30"/>
      <c r="C63" s="3" t="s">
        <v>54</v>
      </c>
      <c r="D63" s="6">
        <v>4</v>
      </c>
      <c r="E63" s="42" t="s">
        <v>7</v>
      </c>
      <c r="F63" s="12"/>
      <c r="G63" s="13">
        <f t="shared" si="4"/>
        <v>0</v>
      </c>
      <c r="H63" s="98"/>
    </row>
    <row r="64" spans="1:9" ht="30" x14ac:dyDescent="0.25">
      <c r="A64" s="32" t="s">
        <v>147</v>
      </c>
      <c r="B64" s="30"/>
      <c r="C64" s="3" t="s">
        <v>55</v>
      </c>
      <c r="D64" s="6">
        <v>4</v>
      </c>
      <c r="E64" s="42" t="s">
        <v>7</v>
      </c>
      <c r="F64" s="12"/>
      <c r="G64" s="13">
        <f t="shared" si="4"/>
        <v>0</v>
      </c>
      <c r="H64" s="98"/>
    </row>
    <row r="65" spans="1:12" ht="45" x14ac:dyDescent="0.25">
      <c r="A65" s="32" t="s">
        <v>148</v>
      </c>
      <c r="B65" s="30"/>
      <c r="C65" s="90" t="s">
        <v>84</v>
      </c>
      <c r="D65" s="6">
        <v>8</v>
      </c>
      <c r="E65" s="83" t="s">
        <v>83</v>
      </c>
      <c r="F65" s="12"/>
      <c r="G65" s="13">
        <f t="shared" si="4"/>
        <v>0</v>
      </c>
      <c r="H65" s="98"/>
    </row>
    <row r="66" spans="1:12" ht="34.5" customHeight="1" x14ac:dyDescent="0.25">
      <c r="A66" s="32" t="s">
        <v>149</v>
      </c>
      <c r="B66" s="30"/>
      <c r="C66" s="90" t="s">
        <v>85</v>
      </c>
      <c r="D66" s="6">
        <v>8</v>
      </c>
      <c r="E66" s="83" t="s">
        <v>83</v>
      </c>
      <c r="F66" s="12"/>
      <c r="G66" s="13">
        <f t="shared" si="4"/>
        <v>0</v>
      </c>
      <c r="H66" s="98"/>
    </row>
    <row r="67" spans="1:12" ht="30" x14ac:dyDescent="0.25">
      <c r="A67" s="33" t="s">
        <v>150</v>
      </c>
      <c r="B67" s="44"/>
      <c r="C67" s="35" t="s">
        <v>56</v>
      </c>
      <c r="D67" s="39"/>
      <c r="E67" s="40"/>
      <c r="F67" s="41"/>
      <c r="G67" s="48">
        <f>SUM(G68:G70)</f>
        <v>0</v>
      </c>
      <c r="H67" s="97"/>
      <c r="I67">
        <f>G67</f>
        <v>0</v>
      </c>
    </row>
    <row r="68" spans="1:12" ht="45" x14ac:dyDescent="0.25">
      <c r="A68" s="32" t="s">
        <v>151</v>
      </c>
      <c r="B68" s="30"/>
      <c r="C68" s="63" t="s">
        <v>57</v>
      </c>
      <c r="D68" s="6">
        <v>1</v>
      </c>
      <c r="E68" s="42" t="s">
        <v>7</v>
      </c>
      <c r="F68" s="12"/>
      <c r="G68" s="13">
        <f t="shared" ref="G68:G70" si="5">D68*F68</f>
        <v>0</v>
      </c>
      <c r="H68" s="98"/>
    </row>
    <row r="69" spans="1:12" ht="22.5" customHeight="1" x14ac:dyDescent="0.25">
      <c r="A69" s="32" t="s">
        <v>152</v>
      </c>
      <c r="B69" s="30"/>
      <c r="C69" s="63" t="s">
        <v>58</v>
      </c>
      <c r="D69" s="6">
        <v>5</v>
      </c>
      <c r="E69" s="42" t="s">
        <v>7</v>
      </c>
      <c r="F69" s="12"/>
      <c r="G69" s="13">
        <f t="shared" si="5"/>
        <v>0</v>
      </c>
      <c r="H69" s="98"/>
    </row>
    <row r="70" spans="1:12" ht="36" customHeight="1" x14ac:dyDescent="0.25">
      <c r="A70" s="32" t="s">
        <v>153</v>
      </c>
      <c r="B70" s="30"/>
      <c r="C70" s="3" t="s">
        <v>59</v>
      </c>
      <c r="D70" s="6">
        <v>1</v>
      </c>
      <c r="E70" s="42" t="s">
        <v>7</v>
      </c>
      <c r="F70" s="12"/>
      <c r="G70" s="13">
        <f t="shared" si="5"/>
        <v>0</v>
      </c>
      <c r="H70" s="98"/>
    </row>
    <row r="71" spans="1:12" ht="63.75" customHeight="1" x14ac:dyDescent="0.25">
      <c r="A71" s="33" t="s">
        <v>155</v>
      </c>
      <c r="B71" s="67"/>
      <c r="C71" s="35" t="s">
        <v>65</v>
      </c>
      <c r="D71" s="68"/>
      <c r="E71" s="43"/>
      <c r="F71" s="41"/>
      <c r="G71" s="48">
        <f>SUM(G72:G79)</f>
        <v>0</v>
      </c>
      <c r="H71" s="97"/>
      <c r="I71">
        <f>G71</f>
        <v>0</v>
      </c>
    </row>
    <row r="72" spans="1:12" ht="60" x14ac:dyDescent="0.25">
      <c r="A72" s="32" t="s">
        <v>156</v>
      </c>
      <c r="B72" s="50"/>
      <c r="C72" s="63" t="s">
        <v>66</v>
      </c>
      <c r="D72" s="6">
        <v>40</v>
      </c>
      <c r="E72" s="42" t="s">
        <v>14</v>
      </c>
      <c r="F72" s="12"/>
      <c r="G72" s="13">
        <f t="shared" ref="G72:G79" si="6">D72*F72</f>
        <v>0</v>
      </c>
      <c r="H72" s="98"/>
    </row>
    <row r="73" spans="1:12" ht="60" x14ac:dyDescent="0.25">
      <c r="A73" s="32" t="s">
        <v>157</v>
      </c>
      <c r="B73" s="50"/>
      <c r="C73" s="63" t="s">
        <v>67</v>
      </c>
      <c r="D73" s="6">
        <v>40</v>
      </c>
      <c r="E73" s="42" t="s">
        <v>14</v>
      </c>
      <c r="F73" s="12"/>
      <c r="G73" s="13">
        <f t="shared" si="6"/>
        <v>0</v>
      </c>
      <c r="H73" s="98"/>
    </row>
    <row r="74" spans="1:12" ht="60" x14ac:dyDescent="0.25">
      <c r="A74" s="32" t="s">
        <v>158</v>
      </c>
      <c r="B74" s="50"/>
      <c r="C74" s="63" t="s">
        <v>68</v>
      </c>
      <c r="D74" s="6">
        <v>4</v>
      </c>
      <c r="E74" s="42" t="s">
        <v>7</v>
      </c>
      <c r="F74" s="12"/>
      <c r="G74" s="13">
        <f t="shared" si="6"/>
        <v>0</v>
      </c>
      <c r="H74" s="98"/>
    </row>
    <row r="75" spans="1:12" ht="45" x14ac:dyDescent="0.25">
      <c r="A75" s="32" t="s">
        <v>159</v>
      </c>
      <c r="B75" s="50"/>
      <c r="C75" s="66" t="s">
        <v>77</v>
      </c>
      <c r="D75" s="91">
        <v>6</v>
      </c>
      <c r="E75" s="94" t="s">
        <v>7</v>
      </c>
      <c r="F75" s="12"/>
      <c r="G75" s="13">
        <f t="shared" si="6"/>
        <v>0</v>
      </c>
      <c r="H75" s="98"/>
    </row>
    <row r="76" spans="1:12" ht="30" x14ac:dyDescent="0.25">
      <c r="A76" s="32" t="s">
        <v>160</v>
      </c>
      <c r="B76" s="50"/>
      <c r="C76" s="66" t="s">
        <v>78</v>
      </c>
      <c r="D76" s="91">
        <v>2</v>
      </c>
      <c r="E76" s="94" t="s">
        <v>7</v>
      </c>
      <c r="F76" s="12"/>
      <c r="G76" s="13">
        <f t="shared" si="6"/>
        <v>0</v>
      </c>
      <c r="H76" s="98"/>
    </row>
    <row r="77" spans="1:12" ht="30" x14ac:dyDescent="0.25">
      <c r="A77" s="32" t="s">
        <v>161</v>
      </c>
      <c r="B77" s="50"/>
      <c r="C77" s="66" t="s">
        <v>79</v>
      </c>
      <c r="D77" s="91">
        <v>2</v>
      </c>
      <c r="E77" s="94" t="s">
        <v>7</v>
      </c>
      <c r="F77" s="12"/>
      <c r="G77" s="13">
        <f t="shared" si="6"/>
        <v>0</v>
      </c>
      <c r="H77" s="98"/>
    </row>
    <row r="78" spans="1:12" ht="30" x14ac:dyDescent="0.25">
      <c r="A78" s="32" t="s">
        <v>162</v>
      </c>
      <c r="B78" s="50"/>
      <c r="C78" s="66" t="s">
        <v>80</v>
      </c>
      <c r="D78" s="91">
        <v>1</v>
      </c>
      <c r="E78" s="94" t="s">
        <v>7</v>
      </c>
      <c r="F78" s="12"/>
      <c r="G78" s="13">
        <f t="shared" si="6"/>
        <v>0</v>
      </c>
      <c r="H78" s="98"/>
    </row>
    <row r="79" spans="1:12" ht="30" x14ac:dyDescent="0.25">
      <c r="A79" s="32" t="s">
        <v>163</v>
      </c>
      <c r="B79" s="50"/>
      <c r="C79" s="66" t="s">
        <v>80</v>
      </c>
      <c r="D79" s="91">
        <v>1</v>
      </c>
      <c r="E79" s="94" t="s">
        <v>7</v>
      </c>
      <c r="F79" s="12"/>
      <c r="G79" s="13">
        <f t="shared" si="6"/>
        <v>0</v>
      </c>
      <c r="H79" s="98"/>
    </row>
    <row r="80" spans="1:12" s="1" customFormat="1" x14ac:dyDescent="0.25">
      <c r="A80" s="33" t="s">
        <v>164</v>
      </c>
      <c r="B80" s="34" t="s">
        <v>165</v>
      </c>
      <c r="C80" s="35" t="s">
        <v>166</v>
      </c>
      <c r="D80" s="36"/>
      <c r="E80" s="34"/>
      <c r="F80" s="34"/>
      <c r="G80" s="48">
        <f>SUM(G81:G88)</f>
        <v>0</v>
      </c>
      <c r="H80" s="97">
        <f>G80</f>
        <v>0</v>
      </c>
      <c r="I80">
        <f>G80</f>
        <v>0</v>
      </c>
      <c r="K80" s="112"/>
      <c r="L80" s="112"/>
    </row>
    <row r="81" spans="1:12" x14ac:dyDescent="0.25">
      <c r="A81" s="30" t="s">
        <v>168</v>
      </c>
      <c r="B81" s="2"/>
      <c r="C81" s="3" t="s">
        <v>167</v>
      </c>
      <c r="D81" s="6">
        <v>4</v>
      </c>
      <c r="E81" s="42" t="s">
        <v>7</v>
      </c>
      <c r="F81" s="12"/>
      <c r="G81" s="13">
        <f t="shared" ref="G81:G88" si="7">D81*F81</f>
        <v>0</v>
      </c>
      <c r="H81" s="98"/>
    </row>
    <row r="82" spans="1:12" ht="42" customHeight="1" x14ac:dyDescent="0.25">
      <c r="A82" s="30" t="s">
        <v>169</v>
      </c>
      <c r="B82" s="2"/>
      <c r="C82" s="3" t="s">
        <v>182</v>
      </c>
      <c r="D82" s="6">
        <v>4</v>
      </c>
      <c r="E82" s="42" t="s">
        <v>7</v>
      </c>
      <c r="F82" s="12"/>
      <c r="G82" s="13">
        <f t="shared" si="7"/>
        <v>0</v>
      </c>
      <c r="H82" s="98"/>
    </row>
    <row r="83" spans="1:12" ht="30" x14ac:dyDescent="0.25">
      <c r="A83" s="30" t="s">
        <v>170</v>
      </c>
      <c r="B83" s="2"/>
      <c r="C83" s="3" t="s">
        <v>181</v>
      </c>
      <c r="D83" s="6">
        <v>8000</v>
      </c>
      <c r="E83" s="42" t="s">
        <v>7</v>
      </c>
      <c r="F83" s="12"/>
      <c r="G83" s="13">
        <f t="shared" si="7"/>
        <v>0</v>
      </c>
      <c r="H83" s="98"/>
    </row>
    <row r="84" spans="1:12" ht="30" x14ac:dyDescent="0.25">
      <c r="A84" s="30" t="s">
        <v>171</v>
      </c>
      <c r="B84" s="2"/>
      <c r="C84" s="3" t="s">
        <v>180</v>
      </c>
      <c r="D84" s="6">
        <v>4</v>
      </c>
      <c r="E84" s="42" t="s">
        <v>7</v>
      </c>
      <c r="F84" s="12"/>
      <c r="G84" s="13">
        <f t="shared" si="7"/>
        <v>0</v>
      </c>
      <c r="H84" s="98"/>
    </row>
    <row r="85" spans="1:12" ht="30" x14ac:dyDescent="0.25">
      <c r="A85" s="30" t="s">
        <v>172</v>
      </c>
      <c r="B85" s="2"/>
      <c r="C85" s="66" t="s">
        <v>179</v>
      </c>
      <c r="D85" s="6">
        <v>1</v>
      </c>
      <c r="E85" s="42" t="s">
        <v>7</v>
      </c>
      <c r="F85" s="12"/>
      <c r="G85" s="13">
        <f t="shared" si="7"/>
        <v>0</v>
      </c>
      <c r="H85" s="98"/>
    </row>
    <row r="86" spans="1:12" ht="30" x14ac:dyDescent="0.25">
      <c r="A86" s="30" t="s">
        <v>173</v>
      </c>
      <c r="B86" s="2"/>
      <c r="C86" s="3" t="s">
        <v>178</v>
      </c>
      <c r="D86" s="6">
        <v>4</v>
      </c>
      <c r="E86" s="42" t="s">
        <v>7</v>
      </c>
      <c r="F86" s="12"/>
      <c r="G86" s="13">
        <f t="shared" si="7"/>
        <v>0</v>
      </c>
      <c r="H86" s="98"/>
    </row>
    <row r="87" spans="1:12" ht="37.5" customHeight="1" x14ac:dyDescent="0.25">
      <c r="A87" s="30" t="s">
        <v>174</v>
      </c>
      <c r="B87" s="2"/>
      <c r="C87" s="93" t="s">
        <v>176</v>
      </c>
      <c r="D87" s="91">
        <v>16</v>
      </c>
      <c r="E87" s="92" t="s">
        <v>82</v>
      </c>
      <c r="F87" s="12"/>
      <c r="G87" s="13">
        <f t="shared" si="7"/>
        <v>0</v>
      </c>
      <c r="H87" s="98"/>
    </row>
    <row r="88" spans="1:12" ht="39.75" customHeight="1" x14ac:dyDescent="0.25">
      <c r="A88" s="30" t="s">
        <v>175</v>
      </c>
      <c r="B88" s="2"/>
      <c r="C88" s="93" t="s">
        <v>177</v>
      </c>
      <c r="D88" s="91">
        <v>8</v>
      </c>
      <c r="E88" s="83" t="s">
        <v>81</v>
      </c>
      <c r="F88" s="12"/>
      <c r="G88" s="13">
        <f t="shared" si="7"/>
        <v>0</v>
      </c>
      <c r="H88" s="98"/>
    </row>
    <row r="89" spans="1:12" s="1" customFormat="1" x14ac:dyDescent="0.25">
      <c r="A89" s="33" t="s">
        <v>185</v>
      </c>
      <c r="B89" s="34" t="s">
        <v>184</v>
      </c>
      <c r="C89" s="35" t="s">
        <v>183</v>
      </c>
      <c r="D89" s="36"/>
      <c r="E89" s="34"/>
      <c r="F89" s="34"/>
      <c r="G89" s="48">
        <f>SUM(G90:G97)</f>
        <v>0</v>
      </c>
      <c r="H89" s="97">
        <f>G89</f>
        <v>0</v>
      </c>
      <c r="I89">
        <f>G89</f>
        <v>0</v>
      </c>
      <c r="K89" s="112"/>
      <c r="L89" s="112"/>
    </row>
    <row r="90" spans="1:12" x14ac:dyDescent="0.25">
      <c r="A90" s="32" t="s">
        <v>186</v>
      </c>
      <c r="B90" s="2"/>
      <c r="C90" s="3" t="s">
        <v>194</v>
      </c>
      <c r="D90" s="6">
        <v>4</v>
      </c>
      <c r="E90" s="42" t="s">
        <v>7</v>
      </c>
      <c r="F90" s="12"/>
      <c r="G90" s="13">
        <f t="shared" ref="G90:G112" si="8">D90*F90</f>
        <v>0</v>
      </c>
      <c r="H90" s="98"/>
    </row>
    <row r="91" spans="1:12" ht="45" x14ac:dyDescent="0.25">
      <c r="A91" s="32" t="s">
        <v>187</v>
      </c>
      <c r="B91" s="2"/>
      <c r="C91" s="63" t="s">
        <v>195</v>
      </c>
      <c r="D91" s="6">
        <v>4</v>
      </c>
      <c r="E91" s="42" t="s">
        <v>7</v>
      </c>
      <c r="F91" s="12"/>
      <c r="G91" s="13">
        <f t="shared" si="8"/>
        <v>0</v>
      </c>
      <c r="H91" s="98"/>
    </row>
    <row r="92" spans="1:12" ht="30" x14ac:dyDescent="0.25">
      <c r="A92" s="32" t="s">
        <v>188</v>
      </c>
      <c r="B92" s="2"/>
      <c r="C92" s="3" t="s">
        <v>196</v>
      </c>
      <c r="D92" s="46">
        <v>8000</v>
      </c>
      <c r="E92" s="42" t="s">
        <v>7</v>
      </c>
      <c r="F92" s="12"/>
      <c r="G92" s="13">
        <f t="shared" si="8"/>
        <v>0</v>
      </c>
      <c r="H92" s="98"/>
    </row>
    <row r="93" spans="1:12" ht="30" x14ac:dyDescent="0.25">
      <c r="A93" s="32" t="s">
        <v>189</v>
      </c>
      <c r="B93" s="2"/>
      <c r="C93" s="3" t="s">
        <v>197</v>
      </c>
      <c r="D93" s="6">
        <v>4</v>
      </c>
      <c r="E93" s="42" t="s">
        <v>7</v>
      </c>
      <c r="F93" s="12"/>
      <c r="G93" s="13">
        <f t="shared" si="8"/>
        <v>0</v>
      </c>
      <c r="H93" s="98"/>
    </row>
    <row r="94" spans="1:12" ht="30" x14ac:dyDescent="0.25">
      <c r="A94" s="32" t="s">
        <v>190</v>
      </c>
      <c r="B94" s="2"/>
      <c r="C94" s="63" t="s">
        <v>198</v>
      </c>
      <c r="D94" s="6">
        <v>1</v>
      </c>
      <c r="E94" s="42" t="s">
        <v>7</v>
      </c>
      <c r="F94" s="12"/>
      <c r="G94" s="13">
        <f t="shared" si="8"/>
        <v>0</v>
      </c>
      <c r="H94" s="98"/>
    </row>
    <row r="95" spans="1:12" ht="30" x14ac:dyDescent="0.25">
      <c r="A95" s="32" t="s">
        <v>191</v>
      </c>
      <c r="B95" s="2"/>
      <c r="C95" s="3" t="s">
        <v>199</v>
      </c>
      <c r="D95" s="6">
        <v>4</v>
      </c>
      <c r="E95" s="42" t="s">
        <v>7</v>
      </c>
      <c r="F95" s="12"/>
      <c r="G95" s="13">
        <f t="shared" si="8"/>
        <v>0</v>
      </c>
      <c r="H95" s="98"/>
    </row>
    <row r="96" spans="1:12" ht="31.5" customHeight="1" x14ac:dyDescent="0.25">
      <c r="A96" s="32" t="s">
        <v>192</v>
      </c>
      <c r="B96" s="2"/>
      <c r="C96" s="90" t="s">
        <v>200</v>
      </c>
      <c r="D96" s="91">
        <v>16</v>
      </c>
      <c r="E96" s="92" t="s">
        <v>82</v>
      </c>
      <c r="F96" s="12"/>
      <c r="G96" s="13">
        <f t="shared" si="8"/>
        <v>0</v>
      </c>
      <c r="H96" s="98"/>
    </row>
    <row r="97" spans="1:12" ht="31.5" customHeight="1" x14ac:dyDescent="0.25">
      <c r="A97" s="32" t="s">
        <v>193</v>
      </c>
      <c r="B97" s="2"/>
      <c r="C97" s="90" t="s">
        <v>201</v>
      </c>
      <c r="D97" s="91">
        <v>8</v>
      </c>
      <c r="E97" s="91" t="s">
        <v>81</v>
      </c>
      <c r="F97" s="12"/>
      <c r="G97" s="13">
        <f t="shared" si="8"/>
        <v>0</v>
      </c>
      <c r="H97" s="98"/>
    </row>
    <row r="98" spans="1:12" s="1" customFormat="1" x14ac:dyDescent="0.25">
      <c r="A98" s="33" t="s">
        <v>204</v>
      </c>
      <c r="B98" s="34" t="s">
        <v>202</v>
      </c>
      <c r="C98" s="35" t="s">
        <v>203</v>
      </c>
      <c r="D98" s="36"/>
      <c r="E98" s="34"/>
      <c r="F98" s="34"/>
      <c r="G98" s="37">
        <f>SUM(G99:G101)</f>
        <v>0</v>
      </c>
      <c r="H98" s="100">
        <f>G98</f>
        <v>0</v>
      </c>
      <c r="I98" s="1">
        <f>G98</f>
        <v>0</v>
      </c>
      <c r="K98" s="112"/>
      <c r="L98" s="112"/>
    </row>
    <row r="99" spans="1:12" ht="38.25" customHeight="1" x14ac:dyDescent="0.25">
      <c r="A99" s="32" t="s">
        <v>205</v>
      </c>
      <c r="B99" s="2"/>
      <c r="C99" s="63" t="s">
        <v>206</v>
      </c>
      <c r="D99" s="6">
        <v>1</v>
      </c>
      <c r="E99" s="42" t="s">
        <v>7</v>
      </c>
      <c r="F99" s="12"/>
      <c r="G99" s="13">
        <f t="shared" si="8"/>
        <v>0</v>
      </c>
      <c r="H99" s="98"/>
    </row>
    <row r="100" spans="1:12" ht="30" x14ac:dyDescent="0.25">
      <c r="A100" s="32" t="s">
        <v>209</v>
      </c>
      <c r="B100" s="2"/>
      <c r="C100" s="63" t="s">
        <v>207</v>
      </c>
      <c r="D100" s="6">
        <v>1</v>
      </c>
      <c r="E100" s="42" t="s">
        <v>7</v>
      </c>
      <c r="F100" s="12"/>
      <c r="G100" s="13">
        <f t="shared" si="8"/>
        <v>0</v>
      </c>
      <c r="H100" s="98"/>
    </row>
    <row r="101" spans="1:12" ht="32.25" customHeight="1" x14ac:dyDescent="0.25">
      <c r="A101" s="32" t="s">
        <v>210</v>
      </c>
      <c r="B101" s="2"/>
      <c r="C101" s="63" t="s">
        <v>208</v>
      </c>
      <c r="D101" s="6">
        <v>1</v>
      </c>
      <c r="E101" s="42" t="s">
        <v>7</v>
      </c>
      <c r="F101" s="12"/>
      <c r="G101" s="13">
        <f t="shared" si="8"/>
        <v>0</v>
      </c>
      <c r="H101" s="98"/>
    </row>
    <row r="102" spans="1:12" ht="18.75" customHeight="1" x14ac:dyDescent="0.25">
      <c r="A102" s="33" t="s">
        <v>211</v>
      </c>
      <c r="B102" s="34" t="s">
        <v>212</v>
      </c>
      <c r="C102" s="35" t="s">
        <v>450</v>
      </c>
      <c r="D102" s="39"/>
      <c r="E102" s="43"/>
      <c r="F102" s="41"/>
      <c r="G102" s="48">
        <f>SUM(G103:G112)</f>
        <v>0</v>
      </c>
      <c r="H102" s="97">
        <f>G102</f>
        <v>0</v>
      </c>
      <c r="I102">
        <f>G102</f>
        <v>0</v>
      </c>
    </row>
    <row r="103" spans="1:12" ht="51.75" customHeight="1" x14ac:dyDescent="0.25">
      <c r="A103" s="32" t="s">
        <v>221</v>
      </c>
      <c r="B103" s="2"/>
      <c r="C103" s="62" t="s">
        <v>452</v>
      </c>
      <c r="D103" s="6">
        <v>3</v>
      </c>
      <c r="E103" s="42" t="s">
        <v>7</v>
      </c>
      <c r="F103" s="12"/>
      <c r="G103" s="13">
        <f t="shared" si="8"/>
        <v>0</v>
      </c>
      <c r="H103" s="98"/>
    </row>
    <row r="104" spans="1:12" ht="63" customHeight="1" x14ac:dyDescent="0.25">
      <c r="A104" s="32" t="s">
        <v>222</v>
      </c>
      <c r="B104" s="2"/>
      <c r="C104" s="62" t="s">
        <v>465</v>
      </c>
      <c r="D104" s="6">
        <v>1</v>
      </c>
      <c r="E104" s="42" t="s">
        <v>7</v>
      </c>
      <c r="F104" s="12"/>
      <c r="G104" s="13">
        <f t="shared" si="8"/>
        <v>0</v>
      </c>
      <c r="H104" s="98"/>
    </row>
    <row r="105" spans="1:12" ht="48" customHeight="1" x14ac:dyDescent="0.25">
      <c r="A105" s="32" t="s">
        <v>223</v>
      </c>
      <c r="B105" s="2"/>
      <c r="C105" s="61" t="s">
        <v>451</v>
      </c>
      <c r="D105" s="6">
        <v>3</v>
      </c>
      <c r="E105" s="42" t="s">
        <v>7</v>
      </c>
      <c r="F105" s="12"/>
      <c r="G105" s="13">
        <f t="shared" si="8"/>
        <v>0</v>
      </c>
      <c r="H105" s="98"/>
    </row>
    <row r="106" spans="1:12" ht="63" customHeight="1" x14ac:dyDescent="0.25">
      <c r="A106" s="32" t="s">
        <v>224</v>
      </c>
      <c r="B106" s="2"/>
      <c r="C106" s="61" t="s">
        <v>466</v>
      </c>
      <c r="D106" s="6">
        <v>1</v>
      </c>
      <c r="E106" s="42" t="s">
        <v>7</v>
      </c>
      <c r="F106" s="12"/>
      <c r="G106" s="13">
        <f t="shared" si="8"/>
        <v>0</v>
      </c>
      <c r="H106" s="98"/>
    </row>
    <row r="107" spans="1:12" ht="19.5" customHeight="1" x14ac:dyDescent="0.25">
      <c r="A107" s="32" t="s">
        <v>459</v>
      </c>
      <c r="B107" s="2"/>
      <c r="C107" s="61" t="s">
        <v>453</v>
      </c>
      <c r="D107" s="6">
        <v>2</v>
      </c>
      <c r="E107" s="42" t="s">
        <v>7</v>
      </c>
      <c r="F107" s="12"/>
      <c r="G107" s="13">
        <f t="shared" si="8"/>
        <v>0</v>
      </c>
      <c r="H107" s="98"/>
    </row>
    <row r="108" spans="1:12" ht="24" customHeight="1" x14ac:dyDescent="0.25">
      <c r="A108" s="32" t="s">
        <v>460</v>
      </c>
      <c r="B108" s="2"/>
      <c r="C108" s="61" t="s">
        <v>454</v>
      </c>
      <c r="D108" s="6">
        <v>2</v>
      </c>
      <c r="E108" s="42" t="s">
        <v>7</v>
      </c>
      <c r="F108" s="12"/>
      <c r="G108" s="13">
        <f t="shared" si="8"/>
        <v>0</v>
      </c>
      <c r="H108" s="98"/>
    </row>
    <row r="109" spans="1:12" ht="34.5" customHeight="1" x14ac:dyDescent="0.25">
      <c r="A109" s="32" t="s">
        <v>461</v>
      </c>
      <c r="B109" s="2"/>
      <c r="C109" s="61" t="s">
        <v>455</v>
      </c>
      <c r="D109" s="6">
        <v>1</v>
      </c>
      <c r="E109" s="42" t="s">
        <v>7</v>
      </c>
      <c r="F109" s="12"/>
      <c r="G109" s="13">
        <f t="shared" si="8"/>
        <v>0</v>
      </c>
      <c r="H109" s="98"/>
    </row>
    <row r="110" spans="1:12" ht="32.25" customHeight="1" x14ac:dyDescent="0.25">
      <c r="A110" s="32" t="s">
        <v>462</v>
      </c>
      <c r="B110" s="2"/>
      <c r="C110" s="61" t="s">
        <v>456</v>
      </c>
      <c r="D110" s="6">
        <v>1</v>
      </c>
      <c r="E110" s="42" t="s">
        <v>7</v>
      </c>
      <c r="F110" s="12"/>
      <c r="G110" s="13">
        <f t="shared" si="8"/>
        <v>0</v>
      </c>
      <c r="H110" s="98"/>
    </row>
    <row r="111" spans="1:12" ht="49.5" customHeight="1" x14ac:dyDescent="0.25">
      <c r="A111" s="32" t="s">
        <v>463</v>
      </c>
      <c r="B111" s="2"/>
      <c r="C111" s="61" t="s">
        <v>457</v>
      </c>
      <c r="D111" s="6">
        <v>1</v>
      </c>
      <c r="E111" s="42" t="s">
        <v>7</v>
      </c>
      <c r="F111" s="12"/>
      <c r="G111" s="13">
        <f t="shared" si="8"/>
        <v>0</v>
      </c>
      <c r="H111" s="98"/>
    </row>
    <row r="112" spans="1:12" ht="51" customHeight="1" x14ac:dyDescent="0.25">
      <c r="A112" s="32" t="s">
        <v>464</v>
      </c>
      <c r="B112" s="2"/>
      <c r="C112" s="61" t="s">
        <v>458</v>
      </c>
      <c r="D112" s="6">
        <v>1</v>
      </c>
      <c r="E112" s="42" t="s">
        <v>7</v>
      </c>
      <c r="F112" s="12"/>
      <c r="G112" s="13">
        <f t="shared" si="8"/>
        <v>0</v>
      </c>
      <c r="H112" s="98"/>
    </row>
    <row r="113" spans="1:12" s="1" customFormat="1" x14ac:dyDescent="0.25">
      <c r="A113" s="33" t="s">
        <v>225</v>
      </c>
      <c r="B113" s="34" t="s">
        <v>231</v>
      </c>
      <c r="C113" s="35" t="s">
        <v>232</v>
      </c>
      <c r="D113" s="36"/>
      <c r="E113" s="54"/>
      <c r="F113" s="34"/>
      <c r="G113" s="37">
        <f>SUM(G114:G123)</f>
        <v>0</v>
      </c>
      <c r="H113" s="100">
        <f>G113</f>
        <v>0</v>
      </c>
      <c r="I113" s="1">
        <f>G113</f>
        <v>0</v>
      </c>
      <c r="K113" s="112"/>
      <c r="L113" s="112"/>
    </row>
    <row r="114" spans="1:12" ht="30" x14ac:dyDescent="0.25">
      <c r="A114" s="32" t="s">
        <v>226</v>
      </c>
      <c r="B114" s="2"/>
      <c r="C114" s="3" t="s">
        <v>233</v>
      </c>
      <c r="D114" s="6">
        <v>1</v>
      </c>
      <c r="E114" s="42" t="s">
        <v>7</v>
      </c>
      <c r="F114" s="12"/>
      <c r="G114" s="13">
        <f t="shared" ref="G114:G123" si="9">D114*F114</f>
        <v>0</v>
      </c>
      <c r="H114" s="98"/>
    </row>
    <row r="115" spans="1:12" ht="30" x14ac:dyDescent="0.25">
      <c r="A115" s="32" t="s">
        <v>227</v>
      </c>
      <c r="B115" s="2"/>
      <c r="C115" s="3" t="s">
        <v>234</v>
      </c>
      <c r="D115" s="6">
        <v>1</v>
      </c>
      <c r="E115" s="42" t="s">
        <v>7</v>
      </c>
      <c r="F115" s="12"/>
      <c r="G115" s="13">
        <f t="shared" si="9"/>
        <v>0</v>
      </c>
      <c r="H115" s="98"/>
    </row>
    <row r="116" spans="1:12" ht="20.25" customHeight="1" x14ac:dyDescent="0.25">
      <c r="A116" s="32" t="s">
        <v>228</v>
      </c>
      <c r="B116" s="2"/>
      <c r="C116" s="3" t="s">
        <v>235</v>
      </c>
      <c r="D116" s="6">
        <v>2</v>
      </c>
      <c r="E116" s="42" t="s">
        <v>7</v>
      </c>
      <c r="F116" s="12"/>
      <c r="G116" s="13">
        <f t="shared" si="9"/>
        <v>0</v>
      </c>
      <c r="H116" s="98"/>
    </row>
    <row r="117" spans="1:12" ht="30" x14ac:dyDescent="0.25">
      <c r="A117" s="32" t="s">
        <v>229</v>
      </c>
      <c r="B117" s="2"/>
      <c r="C117" s="3" t="s">
        <v>236</v>
      </c>
      <c r="D117" s="6">
        <v>2</v>
      </c>
      <c r="E117" s="42" t="s">
        <v>7</v>
      </c>
      <c r="F117" s="12"/>
      <c r="G117" s="13">
        <f t="shared" si="9"/>
        <v>0</v>
      </c>
      <c r="H117" s="98"/>
    </row>
    <row r="118" spans="1:12" x14ac:dyDescent="0.25">
      <c r="A118" s="32" t="s">
        <v>467</v>
      </c>
      <c r="B118" s="2"/>
      <c r="C118" s="3" t="s">
        <v>237</v>
      </c>
      <c r="D118" s="6">
        <v>1</v>
      </c>
      <c r="E118" s="42" t="s">
        <v>7</v>
      </c>
      <c r="F118" s="12"/>
      <c r="G118" s="13">
        <f t="shared" si="9"/>
        <v>0</v>
      </c>
      <c r="H118" s="98"/>
    </row>
    <row r="119" spans="1:12" x14ac:dyDescent="0.25">
      <c r="A119" s="32" t="s">
        <v>468</v>
      </c>
      <c r="B119" s="2"/>
      <c r="C119" s="3" t="s">
        <v>238</v>
      </c>
      <c r="D119" s="6">
        <v>1</v>
      </c>
      <c r="E119" s="42" t="s">
        <v>7</v>
      </c>
      <c r="F119" s="12"/>
      <c r="G119" s="13">
        <f t="shared" si="9"/>
        <v>0</v>
      </c>
      <c r="H119" s="98"/>
    </row>
    <row r="120" spans="1:12" ht="63.75" customHeight="1" x14ac:dyDescent="0.25">
      <c r="A120" s="32" t="s">
        <v>469</v>
      </c>
      <c r="B120" s="2"/>
      <c r="C120" s="3" t="s">
        <v>239</v>
      </c>
      <c r="D120" s="6">
        <v>1</v>
      </c>
      <c r="E120" s="42" t="s">
        <v>7</v>
      </c>
      <c r="F120" s="12"/>
      <c r="G120" s="13">
        <f t="shared" si="9"/>
        <v>0</v>
      </c>
      <c r="H120" s="98"/>
    </row>
    <row r="121" spans="1:12" ht="30" x14ac:dyDescent="0.25">
      <c r="A121" s="32" t="s">
        <v>470</v>
      </c>
      <c r="B121" s="2"/>
      <c r="C121" s="3" t="s">
        <v>240</v>
      </c>
      <c r="D121" s="6">
        <v>2</v>
      </c>
      <c r="E121" s="42" t="s">
        <v>7</v>
      </c>
      <c r="F121" s="12"/>
      <c r="G121" s="13">
        <f t="shared" si="9"/>
        <v>0</v>
      </c>
      <c r="H121" s="98"/>
    </row>
    <row r="122" spans="1:12" ht="28.5" customHeight="1" x14ac:dyDescent="0.25">
      <c r="A122" s="32" t="s">
        <v>471</v>
      </c>
      <c r="B122" s="2"/>
      <c r="C122" s="3" t="s">
        <v>241</v>
      </c>
      <c r="D122" s="6">
        <v>2</v>
      </c>
      <c r="E122" s="42" t="s">
        <v>7</v>
      </c>
      <c r="F122" s="12"/>
      <c r="G122" s="13">
        <f t="shared" si="9"/>
        <v>0</v>
      </c>
      <c r="H122" s="98"/>
    </row>
    <row r="123" spans="1:12" x14ac:dyDescent="0.25">
      <c r="A123" s="32" t="s">
        <v>472</v>
      </c>
      <c r="B123" s="2"/>
      <c r="C123" s="3" t="s">
        <v>242</v>
      </c>
      <c r="D123" s="6">
        <v>1</v>
      </c>
      <c r="E123" s="42" t="s">
        <v>7</v>
      </c>
      <c r="F123" s="12"/>
      <c r="G123" s="13">
        <f t="shared" si="9"/>
        <v>0</v>
      </c>
      <c r="H123" s="98"/>
    </row>
    <row r="124" spans="1:12" s="1" customFormat="1" x14ac:dyDescent="0.25">
      <c r="A124" s="33" t="s">
        <v>230</v>
      </c>
      <c r="B124" s="34" t="s">
        <v>254</v>
      </c>
      <c r="C124" s="35" t="s">
        <v>253</v>
      </c>
      <c r="D124" s="36"/>
      <c r="E124" s="34"/>
      <c r="F124" s="34"/>
      <c r="G124" s="37">
        <f>SUM(G125:G134)</f>
        <v>0</v>
      </c>
      <c r="H124" s="100">
        <f>G124</f>
        <v>0</v>
      </c>
      <c r="I124" s="1">
        <f>G124</f>
        <v>0</v>
      </c>
      <c r="K124" s="112"/>
      <c r="L124" s="112"/>
    </row>
    <row r="125" spans="1:12" ht="30" x14ac:dyDescent="0.25">
      <c r="A125" s="32" t="s">
        <v>243</v>
      </c>
      <c r="B125" s="2"/>
      <c r="C125" s="3" t="s">
        <v>257</v>
      </c>
      <c r="D125" s="6">
        <v>1</v>
      </c>
      <c r="E125" s="42" t="s">
        <v>7</v>
      </c>
      <c r="F125" s="12"/>
      <c r="G125" s="13">
        <f t="shared" ref="G125:G147" si="10">D125*F125</f>
        <v>0</v>
      </c>
      <c r="H125" s="98"/>
    </row>
    <row r="126" spans="1:12" ht="50.25" customHeight="1" x14ac:dyDescent="0.25">
      <c r="A126" s="32" t="s">
        <v>244</v>
      </c>
      <c r="B126" s="2"/>
      <c r="C126" s="3" t="s">
        <v>258</v>
      </c>
      <c r="D126" s="6">
        <v>1</v>
      </c>
      <c r="E126" s="42" t="s">
        <v>7</v>
      </c>
      <c r="F126" s="12"/>
      <c r="G126" s="13">
        <f t="shared" si="10"/>
        <v>0</v>
      </c>
      <c r="H126" s="98"/>
    </row>
    <row r="127" spans="1:12" x14ac:dyDescent="0.25">
      <c r="A127" s="32" t="s">
        <v>245</v>
      </c>
      <c r="B127" s="2"/>
      <c r="C127" s="3" t="s">
        <v>259</v>
      </c>
      <c r="D127" s="6">
        <v>2</v>
      </c>
      <c r="E127" s="42" t="s">
        <v>7</v>
      </c>
      <c r="F127" s="12"/>
      <c r="G127" s="13">
        <f t="shared" si="10"/>
        <v>0</v>
      </c>
      <c r="H127" s="98"/>
    </row>
    <row r="128" spans="1:12" ht="37.5" customHeight="1" x14ac:dyDescent="0.25">
      <c r="A128" s="32" t="s">
        <v>246</v>
      </c>
      <c r="B128" s="2"/>
      <c r="C128" s="3" t="s">
        <v>261</v>
      </c>
      <c r="D128" s="6">
        <v>2</v>
      </c>
      <c r="E128" s="42" t="s">
        <v>7</v>
      </c>
      <c r="F128" s="12"/>
      <c r="G128" s="13">
        <f t="shared" si="10"/>
        <v>0</v>
      </c>
      <c r="H128" s="98"/>
    </row>
    <row r="129" spans="1:12" x14ac:dyDescent="0.25">
      <c r="A129" s="32" t="s">
        <v>247</v>
      </c>
      <c r="B129" s="2"/>
      <c r="C129" s="3" t="s">
        <v>260</v>
      </c>
      <c r="D129" s="6">
        <v>1</v>
      </c>
      <c r="E129" s="42" t="s">
        <v>7</v>
      </c>
      <c r="F129" s="12"/>
      <c r="G129" s="13">
        <f t="shared" si="10"/>
        <v>0</v>
      </c>
      <c r="H129" s="98"/>
    </row>
    <row r="130" spans="1:12" x14ac:dyDescent="0.25">
      <c r="A130" s="32" t="s">
        <v>248</v>
      </c>
      <c r="B130" s="2"/>
      <c r="C130" s="3" t="s">
        <v>262</v>
      </c>
      <c r="D130" s="6">
        <v>1</v>
      </c>
      <c r="E130" s="42" t="s">
        <v>7</v>
      </c>
      <c r="F130" s="12"/>
      <c r="G130" s="13">
        <f t="shared" si="10"/>
        <v>0</v>
      </c>
      <c r="H130" s="98"/>
    </row>
    <row r="131" spans="1:12" ht="66" customHeight="1" x14ac:dyDescent="0.25">
      <c r="A131" s="32" t="s">
        <v>249</v>
      </c>
      <c r="B131" s="2"/>
      <c r="C131" s="3" t="s">
        <v>263</v>
      </c>
      <c r="D131" s="6">
        <v>1</v>
      </c>
      <c r="E131" s="42" t="s">
        <v>7</v>
      </c>
      <c r="F131" s="12"/>
      <c r="G131" s="13">
        <f t="shared" si="10"/>
        <v>0</v>
      </c>
      <c r="H131" s="98"/>
    </row>
    <row r="132" spans="1:12" ht="36.75" customHeight="1" x14ac:dyDescent="0.25">
      <c r="A132" s="32" t="s">
        <v>250</v>
      </c>
      <c r="B132" s="2"/>
      <c r="C132" s="63" t="s">
        <v>273</v>
      </c>
      <c r="D132" s="6">
        <v>2</v>
      </c>
      <c r="E132" s="42" t="s">
        <v>7</v>
      </c>
      <c r="F132" s="12"/>
      <c r="G132" s="13">
        <f t="shared" si="10"/>
        <v>0</v>
      </c>
      <c r="H132" s="98"/>
    </row>
    <row r="133" spans="1:12" ht="30" x14ac:dyDescent="0.25">
      <c r="A133" s="32" t="s">
        <v>251</v>
      </c>
      <c r="B133" s="2"/>
      <c r="C133" s="3" t="s">
        <v>274</v>
      </c>
      <c r="D133" s="6">
        <v>2</v>
      </c>
      <c r="E133" s="42" t="s">
        <v>7</v>
      </c>
      <c r="F133" s="12"/>
      <c r="G133" s="13">
        <f t="shared" si="10"/>
        <v>0</v>
      </c>
      <c r="H133" s="98"/>
    </row>
    <row r="134" spans="1:12" x14ac:dyDescent="0.25">
      <c r="A134" s="32" t="s">
        <v>252</v>
      </c>
      <c r="B134" s="2"/>
      <c r="C134" s="3" t="s">
        <v>275</v>
      </c>
      <c r="D134" s="6">
        <v>1</v>
      </c>
      <c r="E134" s="42" t="s">
        <v>7</v>
      </c>
      <c r="F134" s="12"/>
      <c r="G134" s="13">
        <f t="shared" si="10"/>
        <v>0</v>
      </c>
      <c r="H134" s="98"/>
    </row>
    <row r="135" spans="1:12" s="1" customFormat="1" x14ac:dyDescent="0.25">
      <c r="A135" s="33" t="s">
        <v>255</v>
      </c>
      <c r="B135" s="34" t="s">
        <v>277</v>
      </c>
      <c r="C135" s="35" t="s">
        <v>276</v>
      </c>
      <c r="D135" s="36"/>
      <c r="E135" s="34"/>
      <c r="F135" s="34"/>
      <c r="G135" s="37">
        <f>SUM(G136:G147)</f>
        <v>0</v>
      </c>
      <c r="H135" s="100">
        <f>G135</f>
        <v>0</v>
      </c>
      <c r="I135" s="1">
        <f>G135</f>
        <v>0</v>
      </c>
      <c r="K135" s="112"/>
      <c r="L135" s="112"/>
    </row>
    <row r="136" spans="1:12" ht="35.25" customHeight="1" x14ac:dyDescent="0.25">
      <c r="A136" s="32" t="s">
        <v>256</v>
      </c>
      <c r="B136" s="2"/>
      <c r="C136" s="65" t="s">
        <v>278</v>
      </c>
      <c r="D136" s="64">
        <v>1</v>
      </c>
      <c r="E136" s="42" t="s">
        <v>7</v>
      </c>
      <c r="F136" s="12"/>
      <c r="G136" s="13">
        <f t="shared" si="10"/>
        <v>0</v>
      </c>
      <c r="H136" s="98"/>
    </row>
    <row r="137" spans="1:12" ht="30" x14ac:dyDescent="0.25">
      <c r="A137" s="32" t="s">
        <v>264</v>
      </c>
      <c r="B137" s="2"/>
      <c r="C137" s="65" t="s">
        <v>279</v>
      </c>
      <c r="D137" s="64">
        <v>1</v>
      </c>
      <c r="E137" s="42" t="s">
        <v>7</v>
      </c>
      <c r="F137" s="12"/>
      <c r="G137" s="13">
        <f t="shared" si="10"/>
        <v>0</v>
      </c>
      <c r="H137" s="98"/>
    </row>
    <row r="138" spans="1:12" x14ac:dyDescent="0.25">
      <c r="A138" s="32" t="s">
        <v>265</v>
      </c>
      <c r="B138" s="2"/>
      <c r="C138" s="65" t="s">
        <v>280</v>
      </c>
      <c r="D138" s="64">
        <v>2</v>
      </c>
      <c r="E138" s="42" t="s">
        <v>7</v>
      </c>
      <c r="F138" s="12"/>
      <c r="G138" s="13">
        <f t="shared" si="10"/>
        <v>0</v>
      </c>
      <c r="H138" s="98"/>
    </row>
    <row r="139" spans="1:12" ht="34.5" customHeight="1" x14ac:dyDescent="0.25">
      <c r="A139" s="32" t="s">
        <v>266</v>
      </c>
      <c r="B139" s="2"/>
      <c r="C139" s="65" t="s">
        <v>281</v>
      </c>
      <c r="D139" s="64">
        <v>2</v>
      </c>
      <c r="E139" s="42" t="s">
        <v>7</v>
      </c>
      <c r="F139" s="12"/>
      <c r="G139" s="13">
        <f t="shared" si="10"/>
        <v>0</v>
      </c>
      <c r="H139" s="98"/>
    </row>
    <row r="140" spans="1:12" x14ac:dyDescent="0.25">
      <c r="A140" s="32" t="s">
        <v>267</v>
      </c>
      <c r="B140" s="2"/>
      <c r="C140" s="65" t="s">
        <v>282</v>
      </c>
      <c r="D140" s="64">
        <v>1</v>
      </c>
      <c r="E140" s="42" t="s">
        <v>7</v>
      </c>
      <c r="F140" s="12"/>
      <c r="G140" s="13">
        <f t="shared" si="10"/>
        <v>0</v>
      </c>
      <c r="H140" s="98"/>
    </row>
    <row r="141" spans="1:12" ht="30" x14ac:dyDescent="0.25">
      <c r="A141" s="32" t="s">
        <v>268</v>
      </c>
      <c r="B141" s="2"/>
      <c r="C141" s="65" t="s">
        <v>283</v>
      </c>
      <c r="D141" s="64">
        <v>2</v>
      </c>
      <c r="E141" s="42" t="s">
        <v>7</v>
      </c>
      <c r="F141" s="12"/>
      <c r="G141" s="13">
        <f t="shared" si="10"/>
        <v>0</v>
      </c>
      <c r="H141" s="98"/>
    </row>
    <row r="142" spans="1:12" ht="30" x14ac:dyDescent="0.25">
      <c r="A142" s="32" t="s">
        <v>269</v>
      </c>
      <c r="B142" s="2"/>
      <c r="C142" s="65" t="s">
        <v>284</v>
      </c>
      <c r="D142" s="64">
        <v>1</v>
      </c>
      <c r="E142" s="42" t="s">
        <v>7</v>
      </c>
      <c r="F142" s="12"/>
      <c r="G142" s="13">
        <f t="shared" si="10"/>
        <v>0</v>
      </c>
      <c r="H142" s="98"/>
    </row>
    <row r="143" spans="1:12" ht="78.75" customHeight="1" x14ac:dyDescent="0.25">
      <c r="A143" s="32" t="s">
        <v>270</v>
      </c>
      <c r="B143" s="2"/>
      <c r="C143" s="65" t="s">
        <v>285</v>
      </c>
      <c r="D143" s="64">
        <v>1</v>
      </c>
      <c r="E143" s="42" t="s">
        <v>7</v>
      </c>
      <c r="F143" s="12"/>
      <c r="G143" s="13">
        <f t="shared" si="10"/>
        <v>0</v>
      </c>
      <c r="H143" s="98"/>
    </row>
    <row r="144" spans="1:12" ht="30" x14ac:dyDescent="0.25">
      <c r="A144" s="32" t="s">
        <v>271</v>
      </c>
      <c r="B144" s="2"/>
      <c r="C144" s="65" t="s">
        <v>286</v>
      </c>
      <c r="D144" s="64">
        <v>1</v>
      </c>
      <c r="E144" s="42" t="s">
        <v>7</v>
      </c>
      <c r="F144" s="12"/>
      <c r="G144" s="13">
        <f t="shared" si="10"/>
        <v>0</v>
      </c>
      <c r="H144" s="98"/>
    </row>
    <row r="145" spans="1:12" ht="21.75" customHeight="1" x14ac:dyDescent="0.25">
      <c r="A145" s="32" t="s">
        <v>272</v>
      </c>
      <c r="B145" s="2"/>
      <c r="C145" s="65" t="s">
        <v>287</v>
      </c>
      <c r="D145" s="64">
        <v>1</v>
      </c>
      <c r="E145" s="42" t="s">
        <v>7</v>
      </c>
      <c r="F145" s="12"/>
      <c r="G145" s="13">
        <f t="shared" si="10"/>
        <v>0</v>
      </c>
      <c r="H145" s="98"/>
    </row>
    <row r="146" spans="1:12" ht="30" x14ac:dyDescent="0.25">
      <c r="A146" s="32" t="s">
        <v>473</v>
      </c>
      <c r="B146" s="2"/>
      <c r="C146" s="65" t="s">
        <v>288</v>
      </c>
      <c r="D146" s="64">
        <v>2</v>
      </c>
      <c r="E146" s="42" t="s">
        <v>7</v>
      </c>
      <c r="F146" s="12"/>
      <c r="G146" s="13">
        <f t="shared" ref="G146" si="11">D146*F146</f>
        <v>0</v>
      </c>
      <c r="H146" s="98"/>
    </row>
    <row r="147" spans="1:12" ht="51" customHeight="1" x14ac:dyDescent="0.25">
      <c r="A147" s="32" t="s">
        <v>474</v>
      </c>
      <c r="B147" s="2"/>
      <c r="C147" s="65" t="s">
        <v>289</v>
      </c>
      <c r="D147" s="64">
        <v>1</v>
      </c>
      <c r="E147" s="42" t="s">
        <v>7</v>
      </c>
      <c r="F147" s="12"/>
      <c r="G147" s="13">
        <f t="shared" si="10"/>
        <v>0</v>
      </c>
      <c r="H147" s="98"/>
    </row>
    <row r="148" spans="1:12" s="1" customFormat="1" x14ac:dyDescent="0.25">
      <c r="A148" s="33" t="s">
        <v>475</v>
      </c>
      <c r="B148" s="34" t="s">
        <v>329</v>
      </c>
      <c r="C148" s="35" t="s">
        <v>290</v>
      </c>
      <c r="D148" s="36"/>
      <c r="E148" s="34"/>
      <c r="F148" s="34"/>
      <c r="G148" s="37">
        <f>SUM(G149:G154)</f>
        <v>0</v>
      </c>
      <c r="H148" s="100">
        <f>G148</f>
        <v>0</v>
      </c>
      <c r="I148" s="1">
        <f>G148</f>
        <v>0</v>
      </c>
      <c r="K148" s="112"/>
      <c r="L148" s="112"/>
    </row>
    <row r="149" spans="1:12" x14ac:dyDescent="0.25">
      <c r="A149" s="32" t="s">
        <v>476</v>
      </c>
      <c r="B149" s="2"/>
      <c r="C149" s="3" t="s">
        <v>291</v>
      </c>
      <c r="D149" s="6">
        <v>1</v>
      </c>
      <c r="E149" s="42" t="s">
        <v>7</v>
      </c>
      <c r="F149" s="12"/>
      <c r="G149" s="13">
        <f t="shared" ref="G149:G154" si="12">D149*F149</f>
        <v>0</v>
      </c>
      <c r="H149" s="98"/>
    </row>
    <row r="150" spans="1:12" x14ac:dyDescent="0.25">
      <c r="A150" s="32" t="s">
        <v>477</v>
      </c>
      <c r="B150" s="2"/>
      <c r="C150" s="3" t="s">
        <v>292</v>
      </c>
      <c r="D150" s="6">
        <v>1</v>
      </c>
      <c r="E150" s="42" t="s">
        <v>7</v>
      </c>
      <c r="F150" s="12"/>
      <c r="G150" s="13">
        <f t="shared" si="12"/>
        <v>0</v>
      </c>
      <c r="H150" s="98"/>
    </row>
    <row r="151" spans="1:12" x14ac:dyDescent="0.25">
      <c r="A151" s="32" t="s">
        <v>478</v>
      </c>
      <c r="B151" s="2"/>
      <c r="C151" s="3" t="s">
        <v>293</v>
      </c>
      <c r="D151" s="6">
        <v>1</v>
      </c>
      <c r="E151" s="42" t="s">
        <v>7</v>
      </c>
      <c r="F151" s="12"/>
      <c r="G151" s="13">
        <f t="shared" si="12"/>
        <v>0</v>
      </c>
      <c r="H151" s="98"/>
    </row>
    <row r="152" spans="1:12" x14ac:dyDescent="0.25">
      <c r="A152" s="32" t="s">
        <v>479</v>
      </c>
      <c r="B152" s="2"/>
      <c r="C152" s="3" t="s">
        <v>294</v>
      </c>
      <c r="D152" s="6">
        <v>1</v>
      </c>
      <c r="E152" s="42" t="s">
        <v>7</v>
      </c>
      <c r="F152" s="12"/>
      <c r="G152" s="13">
        <f t="shared" si="12"/>
        <v>0</v>
      </c>
      <c r="H152" s="98"/>
    </row>
    <row r="153" spans="1:12" x14ac:dyDescent="0.25">
      <c r="A153" s="32" t="s">
        <v>480</v>
      </c>
      <c r="B153" s="2"/>
      <c r="C153" s="3" t="s">
        <v>295</v>
      </c>
      <c r="D153" s="6">
        <v>1</v>
      </c>
      <c r="E153" s="42" t="s">
        <v>7</v>
      </c>
      <c r="F153" s="12"/>
      <c r="G153" s="13">
        <f t="shared" si="12"/>
        <v>0</v>
      </c>
      <c r="H153" s="98"/>
    </row>
    <row r="154" spans="1:12" x14ac:dyDescent="0.25">
      <c r="A154" s="32" t="s">
        <v>481</v>
      </c>
      <c r="B154" s="2"/>
      <c r="C154" s="3" t="s">
        <v>296</v>
      </c>
      <c r="D154" s="6">
        <v>1</v>
      </c>
      <c r="E154" s="42" t="s">
        <v>7</v>
      </c>
      <c r="F154" s="12"/>
      <c r="G154" s="13">
        <f t="shared" si="12"/>
        <v>0</v>
      </c>
      <c r="H154" s="98"/>
    </row>
    <row r="155" spans="1:12" s="1" customFormat="1" x14ac:dyDescent="0.25">
      <c r="A155" s="33" t="s">
        <v>303</v>
      </c>
      <c r="B155" s="34" t="s">
        <v>328</v>
      </c>
      <c r="C155" s="35" t="s">
        <v>304</v>
      </c>
      <c r="D155" s="36"/>
      <c r="E155" s="54"/>
      <c r="F155" s="34"/>
      <c r="G155" s="37">
        <f>SUM(G156:G161)</f>
        <v>0</v>
      </c>
      <c r="H155" s="100">
        <f>G155</f>
        <v>0</v>
      </c>
      <c r="I155" s="1">
        <f>G155</f>
        <v>0</v>
      </c>
      <c r="K155" s="112"/>
      <c r="L155" s="112"/>
    </row>
    <row r="156" spans="1:12" x14ac:dyDescent="0.25">
      <c r="A156" s="32" t="s">
        <v>297</v>
      </c>
      <c r="B156" s="2"/>
      <c r="C156" s="3" t="s">
        <v>305</v>
      </c>
      <c r="D156" s="6">
        <v>1</v>
      </c>
      <c r="E156" s="42" t="s">
        <v>7</v>
      </c>
      <c r="F156" s="12"/>
      <c r="G156" s="13">
        <f t="shared" ref="G156:G161" si="13">D156*F156</f>
        <v>0</v>
      </c>
      <c r="H156" s="98"/>
    </row>
    <row r="157" spans="1:12" x14ac:dyDescent="0.25">
      <c r="A157" s="32" t="s">
        <v>298</v>
      </c>
      <c r="B157" s="2"/>
      <c r="C157" s="3" t="s">
        <v>306</v>
      </c>
      <c r="D157" s="6">
        <v>1</v>
      </c>
      <c r="E157" s="42" t="s">
        <v>7</v>
      </c>
      <c r="F157" s="12"/>
      <c r="G157" s="13">
        <f t="shared" si="13"/>
        <v>0</v>
      </c>
      <c r="H157" s="98"/>
    </row>
    <row r="158" spans="1:12" x14ac:dyDescent="0.25">
      <c r="A158" s="32" t="s">
        <v>299</v>
      </c>
      <c r="B158" s="2"/>
      <c r="C158" s="3" t="s">
        <v>307</v>
      </c>
      <c r="D158" s="6">
        <v>1</v>
      </c>
      <c r="E158" s="42" t="s">
        <v>7</v>
      </c>
      <c r="F158" s="12"/>
      <c r="G158" s="13">
        <f t="shared" si="13"/>
        <v>0</v>
      </c>
      <c r="H158" s="98"/>
    </row>
    <row r="159" spans="1:12" x14ac:dyDescent="0.25">
      <c r="A159" s="32" t="s">
        <v>300</v>
      </c>
      <c r="B159" s="2"/>
      <c r="C159" s="3" t="s">
        <v>308</v>
      </c>
      <c r="D159" s="6">
        <v>1</v>
      </c>
      <c r="E159" s="42" t="s">
        <v>7</v>
      </c>
      <c r="F159" s="12"/>
      <c r="G159" s="13">
        <f t="shared" si="13"/>
        <v>0</v>
      </c>
      <c r="H159" s="98"/>
    </row>
    <row r="160" spans="1:12" x14ac:dyDescent="0.25">
      <c r="A160" s="32" t="s">
        <v>301</v>
      </c>
      <c r="B160" s="2"/>
      <c r="C160" s="3" t="s">
        <v>309</v>
      </c>
      <c r="D160" s="6">
        <v>1</v>
      </c>
      <c r="E160" s="42" t="s">
        <v>7</v>
      </c>
      <c r="F160" s="12"/>
      <c r="G160" s="13">
        <f t="shared" si="13"/>
        <v>0</v>
      </c>
      <c r="H160" s="98"/>
    </row>
    <row r="161" spans="1:9" x14ac:dyDescent="0.25">
      <c r="A161" s="32" t="s">
        <v>302</v>
      </c>
      <c r="B161" s="2"/>
      <c r="C161" s="3" t="s">
        <v>310</v>
      </c>
      <c r="D161" s="6">
        <v>1</v>
      </c>
      <c r="E161" s="42" t="s">
        <v>7</v>
      </c>
      <c r="F161" s="12"/>
      <c r="G161" s="13">
        <f t="shared" si="13"/>
        <v>0</v>
      </c>
      <c r="H161" s="98"/>
    </row>
    <row r="162" spans="1:9" ht="63.75" customHeight="1" x14ac:dyDescent="0.25">
      <c r="A162" s="44"/>
      <c r="B162" s="40"/>
      <c r="C162" s="72" t="s">
        <v>503</v>
      </c>
      <c r="D162" s="45"/>
      <c r="E162" s="45"/>
      <c r="F162" s="45"/>
      <c r="G162" s="37">
        <f>SUM(I163:I239)</f>
        <v>0</v>
      </c>
      <c r="H162" s="100"/>
    </row>
    <row r="163" spans="1:9" ht="20.25" customHeight="1" x14ac:dyDescent="0.25">
      <c r="A163" s="33" t="s">
        <v>315</v>
      </c>
      <c r="B163" s="34" t="s">
        <v>317</v>
      </c>
      <c r="C163" s="35" t="s">
        <v>321</v>
      </c>
      <c r="D163" s="39"/>
      <c r="E163" s="43"/>
      <c r="F163" s="43"/>
      <c r="G163" s="37">
        <f>SUM(G164:G167)</f>
        <v>0</v>
      </c>
      <c r="H163" s="100"/>
      <c r="I163">
        <f>G163</f>
        <v>0</v>
      </c>
    </row>
    <row r="164" spans="1:9" ht="24.75" customHeight="1" x14ac:dyDescent="0.25">
      <c r="A164" s="30" t="s">
        <v>311</v>
      </c>
      <c r="B164" s="2"/>
      <c r="C164" s="3" t="s">
        <v>322</v>
      </c>
      <c r="D164" s="6">
        <v>1</v>
      </c>
      <c r="E164" s="42" t="s">
        <v>7</v>
      </c>
      <c r="F164" s="12"/>
      <c r="G164" s="13">
        <f t="shared" ref="G164:G171" si="14">D164*F164</f>
        <v>0</v>
      </c>
      <c r="H164" s="98"/>
    </row>
    <row r="165" spans="1:9" ht="30" x14ac:dyDescent="0.25">
      <c r="A165" s="30" t="s">
        <v>312</v>
      </c>
      <c r="B165" s="2"/>
      <c r="C165" s="3" t="s">
        <v>323</v>
      </c>
      <c r="D165" s="6">
        <v>1</v>
      </c>
      <c r="E165" s="42" t="s">
        <v>7</v>
      </c>
      <c r="F165" s="12"/>
      <c r="G165" s="13">
        <f t="shared" si="14"/>
        <v>0</v>
      </c>
      <c r="H165" s="98"/>
    </row>
    <row r="166" spans="1:9" x14ac:dyDescent="0.25">
      <c r="A166" s="30" t="s">
        <v>313</v>
      </c>
      <c r="B166" s="2"/>
      <c r="C166" s="3" t="s">
        <v>324</v>
      </c>
      <c r="D166" s="6">
        <v>1</v>
      </c>
      <c r="E166" s="42" t="s">
        <v>7</v>
      </c>
      <c r="F166" s="12"/>
      <c r="G166" s="13">
        <f t="shared" si="14"/>
        <v>0</v>
      </c>
      <c r="H166" s="98"/>
    </row>
    <row r="167" spans="1:9" x14ac:dyDescent="0.25">
      <c r="A167" s="30" t="s">
        <v>314</v>
      </c>
      <c r="B167" s="2"/>
      <c r="C167" s="3" t="s">
        <v>325</v>
      </c>
      <c r="D167" s="6">
        <v>1</v>
      </c>
      <c r="E167" s="42" t="s">
        <v>7</v>
      </c>
      <c r="F167" s="12"/>
      <c r="G167" s="13">
        <f t="shared" si="14"/>
        <v>0</v>
      </c>
      <c r="H167" s="98"/>
    </row>
    <row r="168" spans="1:9" x14ac:dyDescent="0.25">
      <c r="A168" s="33" t="s">
        <v>316</v>
      </c>
      <c r="B168" s="34" t="s">
        <v>327</v>
      </c>
      <c r="C168" s="35" t="s">
        <v>326</v>
      </c>
      <c r="D168" s="39"/>
      <c r="E168" s="43"/>
      <c r="F168" s="43"/>
      <c r="G168" s="37">
        <f>SUM(G169:G171)</f>
        <v>0</v>
      </c>
      <c r="H168" s="100"/>
      <c r="I168">
        <f>G168</f>
        <v>0</v>
      </c>
    </row>
    <row r="169" spans="1:9" ht="19.5" customHeight="1" x14ac:dyDescent="0.25">
      <c r="A169" s="32" t="s">
        <v>318</v>
      </c>
      <c r="B169" s="2"/>
      <c r="C169" s="3" t="s">
        <v>333</v>
      </c>
      <c r="D169" s="6">
        <v>1</v>
      </c>
      <c r="E169" s="42" t="s">
        <v>7</v>
      </c>
      <c r="F169" s="12"/>
      <c r="G169" s="13">
        <f t="shared" si="14"/>
        <v>0</v>
      </c>
      <c r="H169" s="98"/>
    </row>
    <row r="170" spans="1:9" ht="22.5" customHeight="1" x14ac:dyDescent="0.25">
      <c r="A170" s="32" t="s">
        <v>319</v>
      </c>
      <c r="B170" s="2"/>
      <c r="C170" s="3" t="s">
        <v>334</v>
      </c>
      <c r="D170" s="6">
        <v>1</v>
      </c>
      <c r="E170" s="42" t="s">
        <v>7</v>
      </c>
      <c r="F170" s="12"/>
      <c r="G170" s="13">
        <f t="shared" si="14"/>
        <v>0</v>
      </c>
      <c r="H170" s="98"/>
    </row>
    <row r="171" spans="1:9" x14ac:dyDescent="0.25">
      <c r="A171" s="32" t="s">
        <v>320</v>
      </c>
      <c r="B171" s="2"/>
      <c r="C171" s="3" t="s">
        <v>335</v>
      </c>
      <c r="D171" s="6">
        <v>1</v>
      </c>
      <c r="E171" s="42" t="s">
        <v>7</v>
      </c>
      <c r="F171" s="12"/>
      <c r="G171" s="13">
        <f t="shared" si="14"/>
        <v>0</v>
      </c>
      <c r="H171" s="98"/>
    </row>
    <row r="172" spans="1:9" x14ac:dyDescent="0.25">
      <c r="A172" s="33" t="s">
        <v>336</v>
      </c>
      <c r="B172" s="34" t="s">
        <v>330</v>
      </c>
      <c r="C172" s="35" t="s">
        <v>332</v>
      </c>
      <c r="D172" s="39"/>
      <c r="E172" s="43"/>
      <c r="F172" s="43"/>
      <c r="G172" s="37">
        <f>SUM(G173:G175)</f>
        <v>0</v>
      </c>
      <c r="H172" s="100"/>
      <c r="I172">
        <f>G172</f>
        <v>0</v>
      </c>
    </row>
    <row r="173" spans="1:9" ht="19.5" customHeight="1" x14ac:dyDescent="0.25">
      <c r="A173" s="32" t="s">
        <v>337</v>
      </c>
      <c r="B173" s="2"/>
      <c r="C173" s="3" t="s">
        <v>343</v>
      </c>
      <c r="D173" s="6">
        <v>1</v>
      </c>
      <c r="E173" s="42" t="s">
        <v>7</v>
      </c>
      <c r="F173" s="12"/>
      <c r="G173" s="13">
        <f t="shared" ref="G173:G175" si="15">D173*F173</f>
        <v>0</v>
      </c>
      <c r="H173" s="98"/>
    </row>
    <row r="174" spans="1:9" ht="22.5" customHeight="1" x14ac:dyDescent="0.25">
      <c r="A174" s="32" t="s">
        <v>338</v>
      </c>
      <c r="B174" s="2"/>
      <c r="C174" s="3" t="s">
        <v>344</v>
      </c>
      <c r="D174" s="6">
        <v>2</v>
      </c>
      <c r="E174" s="42" t="s">
        <v>7</v>
      </c>
      <c r="F174" s="12"/>
      <c r="G174" s="13">
        <f t="shared" si="15"/>
        <v>0</v>
      </c>
      <c r="H174" s="98"/>
    </row>
    <row r="175" spans="1:9" ht="20.25" customHeight="1" x14ac:dyDescent="0.25">
      <c r="A175" s="32" t="s">
        <v>339</v>
      </c>
      <c r="B175" s="2"/>
      <c r="C175" s="3" t="s">
        <v>345</v>
      </c>
      <c r="D175" s="6">
        <v>1</v>
      </c>
      <c r="E175" s="42" t="s">
        <v>7</v>
      </c>
      <c r="F175" s="12"/>
      <c r="G175" s="13">
        <f t="shared" si="15"/>
        <v>0</v>
      </c>
      <c r="H175" s="98"/>
    </row>
    <row r="176" spans="1:9" ht="23.25" customHeight="1" x14ac:dyDescent="0.25">
      <c r="A176" s="33" t="s">
        <v>331</v>
      </c>
      <c r="B176" s="34" t="s">
        <v>511</v>
      </c>
      <c r="C176" s="38" t="s">
        <v>214</v>
      </c>
      <c r="D176" s="39"/>
      <c r="E176" s="40"/>
      <c r="F176" s="41"/>
      <c r="G176" s="37">
        <f>SUM(G177:G179)</f>
        <v>0</v>
      </c>
      <c r="H176" s="100"/>
      <c r="I176">
        <f>G176</f>
        <v>0</v>
      </c>
    </row>
    <row r="177" spans="1:9" ht="45" x14ac:dyDescent="0.25">
      <c r="A177" s="32" t="s">
        <v>340</v>
      </c>
      <c r="B177" s="2"/>
      <c r="C177" s="31" t="s">
        <v>213</v>
      </c>
      <c r="D177" s="6">
        <v>1</v>
      </c>
      <c r="E177" s="42" t="s">
        <v>7</v>
      </c>
      <c r="F177" s="12"/>
      <c r="G177" s="13">
        <f t="shared" ref="G177:G179" si="16">D177*F177</f>
        <v>0</v>
      </c>
      <c r="H177" s="98"/>
    </row>
    <row r="178" spans="1:9" ht="18.75" customHeight="1" x14ac:dyDescent="0.25">
      <c r="A178" s="32" t="s">
        <v>341</v>
      </c>
      <c r="B178" s="2"/>
      <c r="C178" s="31" t="s">
        <v>215</v>
      </c>
      <c r="D178" s="6">
        <v>1</v>
      </c>
      <c r="E178" s="42" t="s">
        <v>7</v>
      </c>
      <c r="F178" s="12"/>
      <c r="G178" s="13">
        <f t="shared" si="16"/>
        <v>0</v>
      </c>
      <c r="H178" s="98"/>
    </row>
    <row r="179" spans="1:9" ht="44.25" customHeight="1" x14ac:dyDescent="0.25">
      <c r="A179" s="32" t="s">
        <v>342</v>
      </c>
      <c r="B179" s="2"/>
      <c r="C179" s="31" t="s">
        <v>216</v>
      </c>
      <c r="D179" s="6">
        <v>1</v>
      </c>
      <c r="E179" s="42" t="s">
        <v>7</v>
      </c>
      <c r="F179" s="12"/>
      <c r="G179" s="13">
        <f t="shared" si="16"/>
        <v>0</v>
      </c>
      <c r="H179" s="98"/>
    </row>
    <row r="180" spans="1:9" ht="33.75" customHeight="1" x14ac:dyDescent="0.25">
      <c r="A180" s="33" t="s">
        <v>217</v>
      </c>
      <c r="B180" s="34" t="s">
        <v>347</v>
      </c>
      <c r="C180" s="35" t="s">
        <v>346</v>
      </c>
      <c r="D180" s="39"/>
      <c r="E180" s="43"/>
      <c r="F180" s="43"/>
      <c r="G180" s="37">
        <f>SUM(G181:G186)</f>
        <v>0</v>
      </c>
      <c r="H180" s="100"/>
      <c r="I180">
        <f>G180</f>
        <v>0</v>
      </c>
    </row>
    <row r="181" spans="1:9" ht="22.5" customHeight="1" x14ac:dyDescent="0.25">
      <c r="A181" s="30" t="s">
        <v>218</v>
      </c>
      <c r="B181" s="2"/>
      <c r="C181" s="3" t="s">
        <v>350</v>
      </c>
      <c r="D181" s="6">
        <v>1</v>
      </c>
      <c r="E181" s="42" t="s">
        <v>7</v>
      </c>
      <c r="F181" s="12"/>
      <c r="G181" s="13">
        <f t="shared" ref="G181:G186" si="17">D181*F181</f>
        <v>0</v>
      </c>
      <c r="H181" s="98"/>
    </row>
    <row r="182" spans="1:9" ht="48.75" customHeight="1" x14ac:dyDescent="0.25">
      <c r="A182" s="30" t="s">
        <v>219</v>
      </c>
      <c r="B182" s="2"/>
      <c r="C182" s="3" t="s">
        <v>351</v>
      </c>
      <c r="D182" s="6">
        <v>1</v>
      </c>
      <c r="E182" s="42" t="s">
        <v>7</v>
      </c>
      <c r="F182" s="12"/>
      <c r="G182" s="13">
        <f t="shared" si="17"/>
        <v>0</v>
      </c>
      <c r="H182" s="98"/>
    </row>
    <row r="183" spans="1:9" ht="36.75" customHeight="1" x14ac:dyDescent="0.25">
      <c r="A183" s="30" t="s">
        <v>220</v>
      </c>
      <c r="B183" s="2"/>
      <c r="C183" s="3" t="s">
        <v>352</v>
      </c>
      <c r="D183" s="6">
        <v>1</v>
      </c>
      <c r="E183" s="42" t="s">
        <v>7</v>
      </c>
      <c r="F183" s="12"/>
      <c r="G183" s="13">
        <f t="shared" si="17"/>
        <v>0</v>
      </c>
      <c r="H183" s="98"/>
    </row>
    <row r="184" spans="1:9" ht="33" customHeight="1" x14ac:dyDescent="0.25">
      <c r="A184" s="30" t="s">
        <v>482</v>
      </c>
      <c r="B184" s="2"/>
      <c r="C184" s="3" t="s">
        <v>353</v>
      </c>
      <c r="D184" s="6">
        <v>1</v>
      </c>
      <c r="E184" s="42" t="s">
        <v>7</v>
      </c>
      <c r="F184" s="12"/>
      <c r="G184" s="13">
        <f t="shared" si="17"/>
        <v>0</v>
      </c>
      <c r="H184" s="98"/>
    </row>
    <row r="185" spans="1:9" ht="30" x14ac:dyDescent="0.25">
      <c r="A185" s="30" t="s">
        <v>483</v>
      </c>
      <c r="B185" s="2"/>
      <c r="C185" s="3" t="s">
        <v>359</v>
      </c>
      <c r="D185" s="6">
        <v>1</v>
      </c>
      <c r="E185" s="42" t="s">
        <v>7</v>
      </c>
      <c r="F185" s="12"/>
      <c r="G185" s="13">
        <f t="shared" si="17"/>
        <v>0</v>
      </c>
      <c r="H185" s="98"/>
    </row>
    <row r="186" spans="1:9" ht="32.25" customHeight="1" x14ac:dyDescent="0.25">
      <c r="A186" s="30" t="s">
        <v>484</v>
      </c>
      <c r="B186" s="2"/>
      <c r="C186" s="3" t="s">
        <v>360</v>
      </c>
      <c r="D186" s="6">
        <v>1</v>
      </c>
      <c r="E186" s="42" t="s">
        <v>7</v>
      </c>
      <c r="F186" s="12"/>
      <c r="G186" s="13">
        <f t="shared" si="17"/>
        <v>0</v>
      </c>
      <c r="H186" s="98"/>
    </row>
    <row r="187" spans="1:9" x14ac:dyDescent="0.25">
      <c r="A187" s="33" t="s">
        <v>348</v>
      </c>
      <c r="B187" s="34" t="s">
        <v>362</v>
      </c>
      <c r="C187" s="35" t="s">
        <v>363</v>
      </c>
      <c r="D187" s="39"/>
      <c r="E187" s="43"/>
      <c r="F187" s="43"/>
      <c r="G187" s="37">
        <f>SUM(G188:G193)</f>
        <v>0</v>
      </c>
      <c r="H187" s="100"/>
      <c r="I187">
        <f>G187</f>
        <v>0</v>
      </c>
    </row>
    <row r="188" spans="1:9" ht="27" customHeight="1" x14ac:dyDescent="0.25">
      <c r="A188" s="30" t="s">
        <v>349</v>
      </c>
      <c r="B188" s="2"/>
      <c r="C188" s="3" t="s">
        <v>364</v>
      </c>
      <c r="D188" s="6">
        <v>1</v>
      </c>
      <c r="E188" s="42" t="s">
        <v>7</v>
      </c>
      <c r="F188" s="12"/>
      <c r="G188" s="13">
        <f t="shared" ref="G188:G245" si="18">D188*F188</f>
        <v>0</v>
      </c>
      <c r="H188" s="98"/>
    </row>
    <row r="189" spans="1:9" ht="45" x14ac:dyDescent="0.25">
      <c r="A189" s="30" t="s">
        <v>354</v>
      </c>
      <c r="B189" s="2"/>
      <c r="C189" s="3" t="s">
        <v>365</v>
      </c>
      <c r="D189" s="6">
        <v>1</v>
      </c>
      <c r="E189" s="42" t="s">
        <v>7</v>
      </c>
      <c r="F189" s="12"/>
      <c r="G189" s="13">
        <f t="shared" si="18"/>
        <v>0</v>
      </c>
      <c r="H189" s="98"/>
    </row>
    <row r="190" spans="1:9" ht="33" customHeight="1" x14ac:dyDescent="0.25">
      <c r="A190" s="30" t="s">
        <v>355</v>
      </c>
      <c r="B190" s="2"/>
      <c r="C190" s="3" t="s">
        <v>366</v>
      </c>
      <c r="D190" s="6">
        <v>1</v>
      </c>
      <c r="E190" s="42" t="s">
        <v>7</v>
      </c>
      <c r="F190" s="12"/>
      <c r="G190" s="13">
        <f t="shared" si="18"/>
        <v>0</v>
      </c>
      <c r="H190" s="98"/>
    </row>
    <row r="191" spans="1:9" ht="33" customHeight="1" x14ac:dyDescent="0.25">
      <c r="A191" s="30" t="s">
        <v>356</v>
      </c>
      <c r="B191" s="2"/>
      <c r="C191" s="3" t="s">
        <v>367</v>
      </c>
      <c r="D191" s="6">
        <v>1</v>
      </c>
      <c r="E191" s="42" t="s">
        <v>7</v>
      </c>
      <c r="F191" s="12"/>
      <c r="G191" s="13">
        <f t="shared" si="18"/>
        <v>0</v>
      </c>
      <c r="H191" s="98"/>
    </row>
    <row r="192" spans="1:9" ht="30" x14ac:dyDescent="0.25">
      <c r="A192" s="30" t="s">
        <v>357</v>
      </c>
      <c r="B192" s="2"/>
      <c r="C192" s="3" t="s">
        <v>368</v>
      </c>
      <c r="D192" s="6">
        <v>1</v>
      </c>
      <c r="E192" s="42" t="s">
        <v>7</v>
      </c>
      <c r="F192" s="12"/>
      <c r="G192" s="13">
        <f t="shared" si="18"/>
        <v>0</v>
      </c>
      <c r="H192" s="98"/>
    </row>
    <row r="193" spans="1:9" ht="36.75" customHeight="1" x14ac:dyDescent="0.25">
      <c r="A193" s="30" t="s">
        <v>358</v>
      </c>
      <c r="B193" s="2"/>
      <c r="C193" s="3" t="s">
        <v>369</v>
      </c>
      <c r="D193" s="6">
        <v>1</v>
      </c>
      <c r="E193" s="42" t="s">
        <v>7</v>
      </c>
      <c r="F193" s="12"/>
      <c r="G193" s="13">
        <f t="shared" si="18"/>
        <v>0</v>
      </c>
      <c r="H193" s="98"/>
    </row>
    <row r="194" spans="1:9" ht="21.75" customHeight="1" x14ac:dyDescent="0.25">
      <c r="A194" s="73" t="s">
        <v>361</v>
      </c>
      <c r="B194" s="74" t="s">
        <v>377</v>
      </c>
      <c r="C194" s="75" t="s">
        <v>378</v>
      </c>
      <c r="D194" s="74"/>
      <c r="E194" s="76"/>
      <c r="F194" s="74"/>
      <c r="G194" s="77">
        <f>SUM(G195:G204)</f>
        <v>0</v>
      </c>
      <c r="H194" s="101"/>
      <c r="I194">
        <f>G194</f>
        <v>0</v>
      </c>
    </row>
    <row r="195" spans="1:9" ht="36.75" customHeight="1" x14ac:dyDescent="0.25">
      <c r="A195" s="78" t="s">
        <v>370</v>
      </c>
      <c r="B195" s="79"/>
      <c r="C195" s="3" t="s">
        <v>379</v>
      </c>
      <c r="D195" s="6">
        <v>1</v>
      </c>
      <c r="E195" s="80" t="s">
        <v>7</v>
      </c>
      <c r="F195" s="12"/>
      <c r="G195" s="81">
        <f t="shared" ref="G195:G204" si="19">D195*F195</f>
        <v>0</v>
      </c>
      <c r="H195" s="102"/>
    </row>
    <row r="196" spans="1:9" ht="29.25" customHeight="1" x14ac:dyDescent="0.25">
      <c r="A196" s="78" t="s">
        <v>371</v>
      </c>
      <c r="B196" s="79"/>
      <c r="C196" s="3" t="s">
        <v>380</v>
      </c>
      <c r="D196" s="6">
        <v>1</v>
      </c>
      <c r="E196" s="80" t="s">
        <v>7</v>
      </c>
      <c r="F196" s="12"/>
      <c r="G196" s="81">
        <f t="shared" si="19"/>
        <v>0</v>
      </c>
      <c r="H196" s="102"/>
    </row>
    <row r="197" spans="1:9" ht="29.25" customHeight="1" x14ac:dyDescent="0.25">
      <c r="A197" s="78" t="s">
        <v>372</v>
      </c>
      <c r="B197" s="79"/>
      <c r="C197" s="3" t="s">
        <v>381</v>
      </c>
      <c r="D197" s="6">
        <v>1</v>
      </c>
      <c r="E197" s="80" t="s">
        <v>7</v>
      </c>
      <c r="F197" s="12"/>
      <c r="G197" s="81">
        <f t="shared" si="19"/>
        <v>0</v>
      </c>
      <c r="H197" s="102"/>
    </row>
    <row r="198" spans="1:9" ht="30" customHeight="1" x14ac:dyDescent="0.25">
      <c r="A198" s="78" t="s">
        <v>373</v>
      </c>
      <c r="B198" s="79"/>
      <c r="C198" s="3" t="s">
        <v>382</v>
      </c>
      <c r="D198" s="6">
        <v>2</v>
      </c>
      <c r="E198" s="80" t="s">
        <v>7</v>
      </c>
      <c r="F198" s="12"/>
      <c r="G198" s="81">
        <f t="shared" si="19"/>
        <v>0</v>
      </c>
      <c r="H198" s="102"/>
    </row>
    <row r="199" spans="1:9" ht="30.75" customHeight="1" x14ac:dyDescent="0.25">
      <c r="A199" s="78" t="s">
        <v>374</v>
      </c>
      <c r="B199" s="79"/>
      <c r="C199" s="3" t="s">
        <v>383</v>
      </c>
      <c r="D199" s="6">
        <v>2</v>
      </c>
      <c r="E199" s="80" t="s">
        <v>7</v>
      </c>
      <c r="F199" s="12"/>
      <c r="G199" s="81">
        <f t="shared" si="19"/>
        <v>0</v>
      </c>
      <c r="H199" s="102"/>
    </row>
    <row r="200" spans="1:9" ht="22.5" customHeight="1" x14ac:dyDescent="0.25">
      <c r="A200" s="78" t="s">
        <v>375</v>
      </c>
      <c r="B200" s="79"/>
      <c r="C200" s="3" t="s">
        <v>384</v>
      </c>
      <c r="D200" s="6">
        <v>1</v>
      </c>
      <c r="E200" s="80" t="s">
        <v>7</v>
      </c>
      <c r="F200" s="12"/>
      <c r="G200" s="81">
        <f t="shared" si="19"/>
        <v>0</v>
      </c>
      <c r="H200" s="102"/>
    </row>
    <row r="201" spans="1:9" ht="36.75" customHeight="1" x14ac:dyDescent="0.25">
      <c r="A201" s="78" t="s">
        <v>485</v>
      </c>
      <c r="B201" s="79"/>
      <c r="C201" s="3" t="s">
        <v>385</v>
      </c>
      <c r="D201" s="6">
        <v>2</v>
      </c>
      <c r="E201" s="80" t="s">
        <v>7</v>
      </c>
      <c r="F201" s="12"/>
      <c r="G201" s="81">
        <f t="shared" si="19"/>
        <v>0</v>
      </c>
      <c r="H201" s="102"/>
    </row>
    <row r="202" spans="1:9" ht="19.5" customHeight="1" x14ac:dyDescent="0.25">
      <c r="A202" s="78" t="s">
        <v>486</v>
      </c>
      <c r="B202" s="79"/>
      <c r="C202" s="3" t="s">
        <v>386</v>
      </c>
      <c r="D202" s="6">
        <v>1</v>
      </c>
      <c r="E202" s="80" t="s">
        <v>7</v>
      </c>
      <c r="F202" s="12"/>
      <c r="G202" s="81">
        <f t="shared" si="19"/>
        <v>0</v>
      </c>
      <c r="H202" s="102"/>
    </row>
    <row r="203" spans="1:9" ht="45" customHeight="1" x14ac:dyDescent="0.25">
      <c r="A203" s="78" t="s">
        <v>487</v>
      </c>
      <c r="B203" s="79"/>
      <c r="C203" s="3" t="s">
        <v>387</v>
      </c>
      <c r="D203" s="6">
        <v>1</v>
      </c>
      <c r="E203" s="80" t="s">
        <v>7</v>
      </c>
      <c r="F203" s="12"/>
      <c r="G203" s="81">
        <f t="shared" si="19"/>
        <v>0</v>
      </c>
      <c r="H203" s="102"/>
    </row>
    <row r="204" spans="1:9" ht="22.5" customHeight="1" x14ac:dyDescent="0.25">
      <c r="A204" s="78" t="s">
        <v>488</v>
      </c>
      <c r="B204" s="79"/>
      <c r="C204" s="3" t="s">
        <v>388</v>
      </c>
      <c r="D204" s="6">
        <v>1</v>
      </c>
      <c r="E204" s="80" t="s">
        <v>7</v>
      </c>
      <c r="F204" s="12"/>
      <c r="G204" s="81">
        <f t="shared" si="19"/>
        <v>0</v>
      </c>
      <c r="H204" s="102"/>
    </row>
    <row r="205" spans="1:9" ht="23.25" customHeight="1" x14ac:dyDescent="0.25">
      <c r="A205" s="73" t="s">
        <v>376</v>
      </c>
      <c r="B205" s="74" t="s">
        <v>400</v>
      </c>
      <c r="C205" s="75" t="s">
        <v>401</v>
      </c>
      <c r="D205" s="82"/>
      <c r="E205" s="76"/>
      <c r="F205" s="74"/>
      <c r="G205" s="77">
        <f>SUM(G206:G215)</f>
        <v>0</v>
      </c>
      <c r="H205" s="101"/>
      <c r="I205">
        <f>G205</f>
        <v>0</v>
      </c>
    </row>
    <row r="206" spans="1:9" ht="36.75" customHeight="1" x14ac:dyDescent="0.25">
      <c r="A206" s="78" t="s">
        <v>389</v>
      </c>
      <c r="B206" s="79"/>
      <c r="C206" s="3" t="s">
        <v>402</v>
      </c>
      <c r="D206" s="6">
        <v>1</v>
      </c>
      <c r="E206" s="80" t="s">
        <v>7</v>
      </c>
      <c r="F206" s="12"/>
      <c r="G206" s="81">
        <f t="shared" ref="G206:G215" si="20">D206*F206</f>
        <v>0</v>
      </c>
      <c r="H206" s="102"/>
    </row>
    <row r="207" spans="1:9" ht="36.75" customHeight="1" x14ac:dyDescent="0.25">
      <c r="A207" s="78" t="s">
        <v>390</v>
      </c>
      <c r="B207" s="79"/>
      <c r="C207" s="3" t="s">
        <v>403</v>
      </c>
      <c r="D207" s="6">
        <v>1</v>
      </c>
      <c r="E207" s="80" t="s">
        <v>7</v>
      </c>
      <c r="F207" s="12"/>
      <c r="G207" s="81">
        <f t="shared" si="20"/>
        <v>0</v>
      </c>
      <c r="H207" s="102"/>
    </row>
    <row r="208" spans="1:9" ht="36.75" customHeight="1" x14ac:dyDescent="0.25">
      <c r="A208" s="78" t="s">
        <v>391</v>
      </c>
      <c r="B208" s="79"/>
      <c r="C208" s="3" t="s">
        <v>404</v>
      </c>
      <c r="D208" s="6">
        <v>1</v>
      </c>
      <c r="E208" s="80" t="s">
        <v>7</v>
      </c>
      <c r="F208" s="12"/>
      <c r="G208" s="81">
        <f t="shared" si="20"/>
        <v>0</v>
      </c>
      <c r="H208" s="102"/>
    </row>
    <row r="209" spans="1:9" ht="36.75" customHeight="1" x14ac:dyDescent="0.25">
      <c r="A209" s="78" t="s">
        <v>392</v>
      </c>
      <c r="B209" s="79"/>
      <c r="C209" s="3" t="s">
        <v>405</v>
      </c>
      <c r="D209" s="6">
        <v>2</v>
      </c>
      <c r="E209" s="80" t="s">
        <v>7</v>
      </c>
      <c r="F209" s="12"/>
      <c r="G209" s="81">
        <f t="shared" si="20"/>
        <v>0</v>
      </c>
      <c r="H209" s="102"/>
    </row>
    <row r="210" spans="1:9" ht="36.75" customHeight="1" x14ac:dyDescent="0.25">
      <c r="A210" s="78" t="s">
        <v>393</v>
      </c>
      <c r="B210" s="79"/>
      <c r="C210" s="3" t="s">
        <v>406</v>
      </c>
      <c r="D210" s="6">
        <v>2</v>
      </c>
      <c r="E210" s="80" t="s">
        <v>7</v>
      </c>
      <c r="F210" s="12"/>
      <c r="G210" s="81">
        <f t="shared" si="20"/>
        <v>0</v>
      </c>
      <c r="H210" s="102"/>
    </row>
    <row r="211" spans="1:9" ht="21.75" customHeight="1" x14ac:dyDescent="0.25">
      <c r="A211" s="78" t="s">
        <v>394</v>
      </c>
      <c r="B211" s="79"/>
      <c r="C211" s="3" t="s">
        <v>407</v>
      </c>
      <c r="D211" s="6">
        <v>1</v>
      </c>
      <c r="E211" s="80" t="s">
        <v>7</v>
      </c>
      <c r="F211" s="12"/>
      <c r="G211" s="81">
        <f t="shared" si="20"/>
        <v>0</v>
      </c>
      <c r="H211" s="102"/>
    </row>
    <row r="212" spans="1:9" ht="36.75" customHeight="1" x14ac:dyDescent="0.25">
      <c r="A212" s="78" t="s">
        <v>395</v>
      </c>
      <c r="B212" s="79"/>
      <c r="C212" s="3" t="s">
        <v>408</v>
      </c>
      <c r="D212" s="6">
        <v>2</v>
      </c>
      <c r="E212" s="80" t="s">
        <v>7</v>
      </c>
      <c r="F212" s="12"/>
      <c r="G212" s="81">
        <f t="shared" si="20"/>
        <v>0</v>
      </c>
      <c r="H212" s="102"/>
    </row>
    <row r="213" spans="1:9" ht="20.25" customHeight="1" x14ac:dyDescent="0.25">
      <c r="A213" s="78" t="s">
        <v>396</v>
      </c>
      <c r="B213" s="79"/>
      <c r="C213" s="3" t="s">
        <v>512</v>
      </c>
      <c r="D213" s="6">
        <v>1</v>
      </c>
      <c r="E213" s="80" t="s">
        <v>7</v>
      </c>
      <c r="F213" s="12"/>
      <c r="G213" s="81">
        <f t="shared" si="20"/>
        <v>0</v>
      </c>
      <c r="H213" s="102"/>
    </row>
    <row r="214" spans="1:9" ht="52.5" customHeight="1" x14ac:dyDescent="0.25">
      <c r="A214" s="78" t="s">
        <v>397</v>
      </c>
      <c r="B214" s="79"/>
      <c r="C214" s="3" t="s">
        <v>409</v>
      </c>
      <c r="D214" s="6">
        <v>1</v>
      </c>
      <c r="E214" s="80" t="s">
        <v>7</v>
      </c>
      <c r="F214" s="12"/>
      <c r="G214" s="81">
        <f t="shared" si="20"/>
        <v>0</v>
      </c>
      <c r="H214" s="102"/>
    </row>
    <row r="215" spans="1:9" ht="24" customHeight="1" x14ac:dyDescent="0.25">
      <c r="A215" s="78" t="s">
        <v>398</v>
      </c>
      <c r="B215" s="79"/>
      <c r="C215" s="3" t="s">
        <v>410</v>
      </c>
      <c r="D215" s="6">
        <v>1</v>
      </c>
      <c r="E215" s="80" t="s">
        <v>7</v>
      </c>
      <c r="F215" s="12"/>
      <c r="G215" s="81">
        <f t="shared" si="20"/>
        <v>0</v>
      </c>
      <c r="H215" s="102"/>
    </row>
    <row r="216" spans="1:9" x14ac:dyDescent="0.25">
      <c r="A216" s="73" t="s">
        <v>399</v>
      </c>
      <c r="B216" s="74" t="s">
        <v>422</v>
      </c>
      <c r="C216" s="75" t="s">
        <v>423</v>
      </c>
      <c r="D216" s="82"/>
      <c r="E216" s="76"/>
      <c r="F216" s="74"/>
      <c r="G216" s="77">
        <f>SUM(G217:G227)</f>
        <v>0</v>
      </c>
      <c r="H216" s="101"/>
      <c r="I216">
        <f>G216</f>
        <v>0</v>
      </c>
    </row>
    <row r="217" spans="1:9" ht="30" x14ac:dyDescent="0.25">
      <c r="A217" s="78" t="s">
        <v>411</v>
      </c>
      <c r="B217" s="79"/>
      <c r="C217" s="3" t="s">
        <v>513</v>
      </c>
      <c r="D217" s="6">
        <v>1</v>
      </c>
      <c r="E217" s="80" t="s">
        <v>7</v>
      </c>
      <c r="F217" s="12"/>
      <c r="G217" s="81">
        <f t="shared" ref="G217:G226" si="21">D217*F217</f>
        <v>0</v>
      </c>
      <c r="H217" s="102"/>
    </row>
    <row r="218" spans="1:9" ht="30" x14ac:dyDescent="0.25">
      <c r="A218" s="78" t="s">
        <v>412</v>
      </c>
      <c r="B218" s="79"/>
      <c r="C218" s="3" t="s">
        <v>424</v>
      </c>
      <c r="D218" s="6">
        <v>1</v>
      </c>
      <c r="E218" s="80" t="s">
        <v>7</v>
      </c>
      <c r="F218" s="12"/>
      <c r="G218" s="81">
        <f t="shared" si="21"/>
        <v>0</v>
      </c>
      <c r="H218" s="102"/>
    </row>
    <row r="219" spans="1:9" ht="30" x14ac:dyDescent="0.25">
      <c r="A219" s="78" t="s">
        <v>413</v>
      </c>
      <c r="B219" s="79"/>
      <c r="C219" s="3" t="s">
        <v>425</v>
      </c>
      <c r="D219" s="6">
        <v>1</v>
      </c>
      <c r="E219" s="80" t="s">
        <v>7</v>
      </c>
      <c r="F219" s="12"/>
      <c r="G219" s="81">
        <f t="shared" si="21"/>
        <v>0</v>
      </c>
      <c r="H219" s="102"/>
    </row>
    <row r="220" spans="1:9" ht="30" x14ac:dyDescent="0.25">
      <c r="A220" s="78" t="s">
        <v>414</v>
      </c>
      <c r="B220" s="79"/>
      <c r="C220" s="3" t="s">
        <v>426</v>
      </c>
      <c r="D220" s="6">
        <v>2</v>
      </c>
      <c r="E220" s="80" t="s">
        <v>7</v>
      </c>
      <c r="F220" s="12"/>
      <c r="G220" s="81">
        <f t="shared" si="21"/>
        <v>0</v>
      </c>
      <c r="H220" s="102"/>
    </row>
    <row r="221" spans="1:9" ht="30" x14ac:dyDescent="0.25">
      <c r="A221" s="78" t="s">
        <v>415</v>
      </c>
      <c r="B221" s="79"/>
      <c r="C221" s="3" t="s">
        <v>427</v>
      </c>
      <c r="D221" s="6">
        <v>2</v>
      </c>
      <c r="E221" s="80" t="s">
        <v>7</v>
      </c>
      <c r="F221" s="12"/>
      <c r="G221" s="81">
        <f t="shared" si="21"/>
        <v>0</v>
      </c>
      <c r="H221" s="102"/>
    </row>
    <row r="222" spans="1:9" ht="30" x14ac:dyDescent="0.25">
      <c r="A222" s="78" t="s">
        <v>416</v>
      </c>
      <c r="B222" s="79"/>
      <c r="C222" s="3" t="s">
        <v>428</v>
      </c>
      <c r="D222" s="6">
        <v>1</v>
      </c>
      <c r="E222" s="80" t="s">
        <v>7</v>
      </c>
      <c r="F222" s="12"/>
      <c r="G222" s="81">
        <f t="shared" si="21"/>
        <v>0</v>
      </c>
      <c r="H222" s="102"/>
    </row>
    <row r="223" spans="1:9" x14ac:dyDescent="0.25">
      <c r="A223" s="78" t="s">
        <v>417</v>
      </c>
      <c r="B223" s="79"/>
      <c r="C223" s="3" t="s">
        <v>429</v>
      </c>
      <c r="D223" s="6">
        <v>2</v>
      </c>
      <c r="E223" s="80" t="s">
        <v>7</v>
      </c>
      <c r="F223" s="12"/>
      <c r="G223" s="81">
        <f t="shared" si="21"/>
        <v>0</v>
      </c>
      <c r="H223" s="102"/>
    </row>
    <row r="224" spans="1:9" x14ac:dyDescent="0.25">
      <c r="A224" s="78" t="s">
        <v>418</v>
      </c>
      <c r="B224" s="79"/>
      <c r="C224" s="3" t="s">
        <v>430</v>
      </c>
      <c r="D224" s="6">
        <v>1</v>
      </c>
      <c r="E224" s="80" t="s">
        <v>7</v>
      </c>
      <c r="F224" s="12"/>
      <c r="G224" s="81">
        <f t="shared" si="21"/>
        <v>0</v>
      </c>
      <c r="H224" s="102"/>
    </row>
    <row r="225" spans="1:12" ht="44.25" customHeight="1" x14ac:dyDescent="0.25">
      <c r="A225" s="78" t="s">
        <v>419</v>
      </c>
      <c r="B225" s="79"/>
      <c r="C225" s="3" t="s">
        <v>514</v>
      </c>
      <c r="D225" s="6">
        <v>1</v>
      </c>
      <c r="E225" s="80" t="s">
        <v>7</v>
      </c>
      <c r="F225" s="12"/>
      <c r="G225" s="81">
        <f t="shared" si="21"/>
        <v>0</v>
      </c>
      <c r="H225" s="102"/>
    </row>
    <row r="226" spans="1:12" s="19" customFormat="1" x14ac:dyDescent="0.25">
      <c r="A226" s="78" t="s">
        <v>420</v>
      </c>
      <c r="B226" s="79"/>
      <c r="C226" s="3" t="s">
        <v>431</v>
      </c>
      <c r="D226" s="6">
        <v>1</v>
      </c>
      <c r="E226" s="80" t="s">
        <v>7</v>
      </c>
      <c r="F226" s="12"/>
      <c r="G226" s="81">
        <f t="shared" si="21"/>
        <v>0</v>
      </c>
      <c r="H226" s="102"/>
      <c r="K226" s="111"/>
      <c r="L226" s="111"/>
    </row>
    <row r="227" spans="1:12" x14ac:dyDescent="0.25">
      <c r="A227" s="78" t="s">
        <v>489</v>
      </c>
      <c r="B227" s="79"/>
      <c r="C227" s="3" t="s">
        <v>432</v>
      </c>
      <c r="D227" s="6">
        <v>1</v>
      </c>
      <c r="E227" s="80" t="s">
        <v>7</v>
      </c>
      <c r="F227" s="12"/>
      <c r="G227" s="81">
        <f>D227*F227</f>
        <v>0</v>
      </c>
      <c r="H227" s="102"/>
    </row>
    <row r="228" spans="1:12" s="19" customFormat="1" x14ac:dyDescent="0.25">
      <c r="A228" s="73" t="s">
        <v>490</v>
      </c>
      <c r="B228" s="74" t="s">
        <v>434</v>
      </c>
      <c r="C228" s="75" t="s">
        <v>433</v>
      </c>
      <c r="D228" s="82"/>
      <c r="E228" s="76"/>
      <c r="F228" s="74"/>
      <c r="G228" s="77">
        <f>SUM(G229:G239)</f>
        <v>0</v>
      </c>
      <c r="H228" s="101"/>
      <c r="I228" s="19">
        <f>G228</f>
        <v>0</v>
      </c>
      <c r="K228" s="111"/>
      <c r="L228" s="111"/>
    </row>
    <row r="229" spans="1:12" s="19" customFormat="1" ht="30" x14ac:dyDescent="0.25">
      <c r="A229" s="78" t="s">
        <v>491</v>
      </c>
      <c r="B229" s="79"/>
      <c r="C229" s="3" t="s">
        <v>436</v>
      </c>
      <c r="D229" s="6">
        <v>1</v>
      </c>
      <c r="E229" s="80" t="s">
        <v>7</v>
      </c>
      <c r="F229" s="12"/>
      <c r="G229" s="81">
        <f t="shared" ref="G229:G238" si="22">D229*F229</f>
        <v>0</v>
      </c>
      <c r="H229" s="102"/>
      <c r="K229" s="111"/>
      <c r="L229" s="111"/>
    </row>
    <row r="230" spans="1:12" s="19" customFormat="1" ht="30" x14ac:dyDescent="0.25">
      <c r="A230" s="78" t="s">
        <v>492</v>
      </c>
      <c r="B230" s="79"/>
      <c r="C230" s="3" t="s">
        <v>437</v>
      </c>
      <c r="D230" s="6">
        <v>1</v>
      </c>
      <c r="E230" s="80" t="s">
        <v>7</v>
      </c>
      <c r="F230" s="12"/>
      <c r="G230" s="81">
        <f t="shared" si="22"/>
        <v>0</v>
      </c>
      <c r="H230" s="102"/>
      <c r="K230" s="111"/>
      <c r="L230" s="111"/>
    </row>
    <row r="231" spans="1:12" s="19" customFormat="1" ht="30" x14ac:dyDescent="0.25">
      <c r="A231" s="78" t="s">
        <v>493</v>
      </c>
      <c r="B231" s="79"/>
      <c r="C231" s="3" t="s">
        <v>438</v>
      </c>
      <c r="D231" s="6">
        <v>1</v>
      </c>
      <c r="E231" s="80" t="s">
        <v>7</v>
      </c>
      <c r="F231" s="12"/>
      <c r="G231" s="81">
        <f t="shared" si="22"/>
        <v>0</v>
      </c>
      <c r="H231" s="102"/>
      <c r="K231" s="111"/>
      <c r="L231" s="111"/>
    </row>
    <row r="232" spans="1:12" s="19" customFormat="1" ht="30" x14ac:dyDescent="0.25">
      <c r="A232" s="78" t="s">
        <v>494</v>
      </c>
      <c r="B232" s="79"/>
      <c r="C232" s="3" t="s">
        <v>439</v>
      </c>
      <c r="D232" s="6">
        <v>2</v>
      </c>
      <c r="E232" s="80" t="s">
        <v>7</v>
      </c>
      <c r="F232" s="12"/>
      <c r="G232" s="81">
        <f t="shared" si="22"/>
        <v>0</v>
      </c>
      <c r="H232" s="102"/>
      <c r="K232" s="111"/>
      <c r="L232" s="111"/>
    </row>
    <row r="233" spans="1:12" s="19" customFormat="1" ht="30" x14ac:dyDescent="0.25">
      <c r="A233" s="78" t="s">
        <v>495</v>
      </c>
      <c r="B233" s="79"/>
      <c r="C233" s="3" t="s">
        <v>440</v>
      </c>
      <c r="D233" s="6">
        <v>2</v>
      </c>
      <c r="E233" s="80" t="s">
        <v>7</v>
      </c>
      <c r="F233" s="12"/>
      <c r="G233" s="81">
        <f t="shared" si="22"/>
        <v>0</v>
      </c>
      <c r="H233" s="102"/>
      <c r="K233" s="111"/>
      <c r="L233" s="111"/>
    </row>
    <row r="234" spans="1:12" s="19" customFormat="1" ht="30" x14ac:dyDescent="0.25">
      <c r="A234" s="78" t="s">
        <v>496</v>
      </c>
      <c r="B234" s="79"/>
      <c r="C234" s="3" t="s">
        <v>441</v>
      </c>
      <c r="D234" s="6">
        <v>1</v>
      </c>
      <c r="E234" s="80" t="s">
        <v>7</v>
      </c>
      <c r="F234" s="12"/>
      <c r="G234" s="81">
        <f t="shared" si="22"/>
        <v>0</v>
      </c>
      <c r="H234" s="102"/>
      <c r="K234" s="111"/>
      <c r="L234" s="111"/>
    </row>
    <row r="235" spans="1:12" s="19" customFormat="1" x14ac:dyDescent="0.25">
      <c r="A235" s="78" t="s">
        <v>497</v>
      </c>
      <c r="B235" s="79"/>
      <c r="C235" s="3" t="s">
        <v>442</v>
      </c>
      <c r="D235" s="6">
        <v>2</v>
      </c>
      <c r="E235" s="80" t="s">
        <v>7</v>
      </c>
      <c r="F235" s="12"/>
      <c r="G235" s="81">
        <f t="shared" si="22"/>
        <v>0</v>
      </c>
      <c r="H235" s="102"/>
      <c r="K235" s="111"/>
      <c r="L235" s="111"/>
    </row>
    <row r="236" spans="1:12" s="19" customFormat="1" x14ac:dyDescent="0.25">
      <c r="A236" s="78" t="s">
        <v>498</v>
      </c>
      <c r="B236" s="79"/>
      <c r="C236" s="3" t="s">
        <v>443</v>
      </c>
      <c r="D236" s="6">
        <v>1</v>
      </c>
      <c r="E236" s="80" t="s">
        <v>7</v>
      </c>
      <c r="F236" s="12"/>
      <c r="G236" s="81">
        <f t="shared" si="22"/>
        <v>0</v>
      </c>
      <c r="H236" s="102"/>
      <c r="K236" s="111"/>
      <c r="L236" s="111"/>
    </row>
    <row r="237" spans="1:12" s="19" customFormat="1" ht="48" customHeight="1" x14ac:dyDescent="0.25">
      <c r="A237" s="78" t="s">
        <v>499</v>
      </c>
      <c r="B237" s="79"/>
      <c r="C237" s="3" t="s">
        <v>444</v>
      </c>
      <c r="D237" s="6">
        <v>1</v>
      </c>
      <c r="E237" s="80" t="s">
        <v>7</v>
      </c>
      <c r="F237" s="12"/>
      <c r="G237" s="81">
        <f t="shared" si="22"/>
        <v>0</v>
      </c>
      <c r="H237" s="102"/>
      <c r="K237" s="111"/>
      <c r="L237" s="111"/>
    </row>
    <row r="238" spans="1:12" s="19" customFormat="1" x14ac:dyDescent="0.25">
      <c r="A238" s="78" t="s">
        <v>500</v>
      </c>
      <c r="B238" s="79"/>
      <c r="C238" s="3" t="s">
        <v>445</v>
      </c>
      <c r="D238" s="6">
        <v>1</v>
      </c>
      <c r="E238" s="80" t="s">
        <v>7</v>
      </c>
      <c r="F238" s="12"/>
      <c r="G238" s="81">
        <f t="shared" si="22"/>
        <v>0</v>
      </c>
      <c r="H238" s="102"/>
      <c r="K238" s="111"/>
      <c r="L238" s="111"/>
    </row>
    <row r="239" spans="1:12" s="19" customFormat="1" x14ac:dyDescent="0.25">
      <c r="A239" s="78" t="s">
        <v>501</v>
      </c>
      <c r="B239" s="79"/>
      <c r="C239" s="3" t="s">
        <v>446</v>
      </c>
      <c r="D239" s="6">
        <v>1</v>
      </c>
      <c r="E239" s="80" t="s">
        <v>7</v>
      </c>
      <c r="F239" s="12"/>
      <c r="G239" s="81">
        <f>D239*F239</f>
        <v>0</v>
      </c>
      <c r="H239" s="102"/>
      <c r="K239" s="111"/>
      <c r="L239" s="111"/>
    </row>
    <row r="240" spans="1:12" s="19" customFormat="1" x14ac:dyDescent="0.25">
      <c r="A240" s="33" t="s">
        <v>502</v>
      </c>
      <c r="B240" s="5"/>
      <c r="C240" s="53" t="s">
        <v>9</v>
      </c>
      <c r="D240" s="22">
        <v>96</v>
      </c>
      <c r="E240" s="22" t="s">
        <v>8</v>
      </c>
      <c r="F240" s="12"/>
      <c r="G240" s="13">
        <f t="shared" si="18"/>
        <v>0</v>
      </c>
      <c r="H240" s="98"/>
      <c r="K240" s="111"/>
      <c r="L240" s="111"/>
    </row>
    <row r="241" spans="1:12" s="19" customFormat="1" x14ac:dyDescent="0.25">
      <c r="A241" s="33" t="s">
        <v>421</v>
      </c>
      <c r="B241" s="5"/>
      <c r="C241" s="53" t="s">
        <v>12</v>
      </c>
      <c r="D241" s="22">
        <v>36</v>
      </c>
      <c r="E241" s="22" t="s">
        <v>8</v>
      </c>
      <c r="F241" s="12"/>
      <c r="G241" s="13">
        <f t="shared" si="18"/>
        <v>0</v>
      </c>
      <c r="H241" s="98"/>
      <c r="K241" s="111"/>
      <c r="L241" s="111"/>
    </row>
    <row r="242" spans="1:12" s="19" customFormat="1" x14ac:dyDescent="0.25">
      <c r="A242" s="33" t="s">
        <v>435</v>
      </c>
      <c r="B242" s="5"/>
      <c r="C242" s="52" t="s">
        <v>11</v>
      </c>
      <c r="D242" s="22">
        <v>24</v>
      </c>
      <c r="E242" s="22" t="s">
        <v>8</v>
      </c>
      <c r="F242" s="12"/>
      <c r="G242" s="13">
        <f t="shared" si="18"/>
        <v>0</v>
      </c>
      <c r="H242" s="98"/>
      <c r="K242" s="111"/>
      <c r="L242" s="111"/>
    </row>
    <row r="243" spans="1:12" s="19" customFormat="1" ht="30" x14ac:dyDescent="0.25">
      <c r="A243" s="33" t="s">
        <v>447</v>
      </c>
      <c r="B243" s="2"/>
      <c r="C243" s="52" t="s">
        <v>16</v>
      </c>
      <c r="D243" s="22">
        <v>1</v>
      </c>
      <c r="E243" s="42" t="s">
        <v>7</v>
      </c>
      <c r="F243" s="12"/>
      <c r="G243" s="13">
        <f t="shared" si="18"/>
        <v>0</v>
      </c>
      <c r="H243" s="98"/>
      <c r="I243" s="1"/>
      <c r="K243" s="111"/>
      <c r="L243" s="111"/>
    </row>
    <row r="244" spans="1:12" s="58" customFormat="1" ht="28.5" customHeight="1" x14ac:dyDescent="0.25">
      <c r="A244" s="33" t="s">
        <v>448</v>
      </c>
      <c r="B244" s="2"/>
      <c r="C244" s="59" t="s">
        <v>61</v>
      </c>
      <c r="D244" s="60">
        <v>2</v>
      </c>
      <c r="E244" s="42" t="s">
        <v>7</v>
      </c>
      <c r="F244" s="12"/>
      <c r="G244" s="13">
        <f t="shared" si="18"/>
        <v>0</v>
      </c>
      <c r="H244" s="98"/>
      <c r="I244" s="57"/>
      <c r="K244" s="113"/>
      <c r="L244" s="113"/>
    </row>
    <row r="245" spans="1:12" s="58" customFormat="1" ht="36.75" customHeight="1" x14ac:dyDescent="0.25">
      <c r="A245" s="33" t="s">
        <v>449</v>
      </c>
      <c r="B245" s="2"/>
      <c r="C245" s="59" t="s">
        <v>62</v>
      </c>
      <c r="D245" s="60">
        <v>1</v>
      </c>
      <c r="E245" s="42" t="s">
        <v>7</v>
      </c>
      <c r="F245" s="12"/>
      <c r="G245" s="13">
        <f t="shared" si="18"/>
        <v>0</v>
      </c>
      <c r="H245" s="98"/>
      <c r="I245" s="57"/>
      <c r="K245" s="113"/>
      <c r="L245" s="113"/>
    </row>
    <row r="246" spans="1:12" s="19" customFormat="1" ht="15.75" thickBot="1" x14ac:dyDescent="0.3">
      <c r="A246" s="20"/>
      <c r="B246" s="21"/>
      <c r="C246" s="21"/>
      <c r="D246" s="21"/>
      <c r="E246" s="21"/>
      <c r="F246" s="21"/>
      <c r="G246" s="23"/>
      <c r="H246" s="23"/>
      <c r="K246" s="111"/>
      <c r="L246" s="111"/>
    </row>
    <row r="247" spans="1:12" s="19" customFormat="1" ht="15.75" thickBot="1" x14ac:dyDescent="0.3">
      <c r="A247" s="18"/>
      <c r="B247" s="18"/>
      <c r="C247" s="85" t="s">
        <v>10</v>
      </c>
      <c r="D247" s="86"/>
      <c r="E247" s="86"/>
      <c r="F247" s="87"/>
      <c r="G247" s="24">
        <f>SUM(G240:G245,G3)</f>
        <v>0</v>
      </c>
      <c r="H247" s="103"/>
      <c r="K247" s="111"/>
      <c r="L247" s="111"/>
    </row>
    <row r="251" spans="1:12" ht="21" x14ac:dyDescent="0.35">
      <c r="A251" s="88" t="s">
        <v>60</v>
      </c>
      <c r="B251" s="89"/>
      <c r="C251" s="89"/>
      <c r="D251" s="89"/>
      <c r="E251" s="89"/>
      <c r="F251" s="89"/>
      <c r="G251" s="89"/>
      <c r="H251" s="84"/>
      <c r="J251" s="55"/>
    </row>
    <row r="252" spans="1:12" ht="21" x14ac:dyDescent="0.35">
      <c r="A252" s="89"/>
      <c r="B252" s="89"/>
      <c r="C252" s="89"/>
      <c r="D252" s="89"/>
      <c r="E252" s="89"/>
      <c r="F252" s="89"/>
      <c r="G252" s="89"/>
      <c r="H252" s="84"/>
      <c r="J252" s="55"/>
    </row>
    <row r="253" spans="1:12" s="19" customFormat="1" ht="21" x14ac:dyDescent="0.35">
      <c r="A253" s="89"/>
      <c r="B253" s="89"/>
      <c r="C253" s="89"/>
      <c r="D253" s="89"/>
      <c r="E253" s="89"/>
      <c r="F253" s="89"/>
      <c r="G253" s="89"/>
      <c r="H253" s="84"/>
      <c r="J253" s="56"/>
      <c r="K253" s="111"/>
      <c r="L253" s="111"/>
    </row>
    <row r="254" spans="1:12" x14ac:dyDescent="0.25">
      <c r="A254" s="89"/>
      <c r="B254" s="89"/>
      <c r="C254" s="89"/>
      <c r="D254" s="89"/>
      <c r="E254" s="89"/>
      <c r="F254" s="89"/>
      <c r="G254" s="89"/>
      <c r="H254" s="84"/>
    </row>
  </sheetData>
  <sheetProtection algorithmName="SHA-512" hashValue="ckJuqkD4s4BZn9j75VhCa8HQ2C1vUJFqFgswK2KZmN5EI8EX1weXXqWIope9fcWoO4pCdPpqVw1j6sUP5GOteg==" saltValue="sxFK7it4FaKnDM6DCvCYuA==" spinCount="100000" sheet="1" objects="1" scenarios="1" selectLockedCells="1"/>
  <mergeCells count="3">
    <mergeCell ref="C247:F247"/>
    <mergeCell ref="A1:G1"/>
    <mergeCell ref="A251:G25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10гр.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2016-11-29T07:54:47Z</cp:lastPrinted>
  <dcterms:created xsi:type="dcterms:W3CDTF">2012-02-27T05:44:13Z</dcterms:created>
  <dcterms:modified xsi:type="dcterms:W3CDTF">2018-01-11T07:12:35Z</dcterms:modified>
</cp:coreProperties>
</file>